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epenergy.sharepoint.com/sites/RegulatoryServices/OPCO/AEP Texas/Other Filings/Project 56822 PUC RFI Regarding Hurricane Beryl/"/>
    </mc:Choice>
  </mc:AlternateContent>
  <xr:revisionPtr revIDLastSave="10" documentId="8_{71AC2C40-2F86-44B0-B864-BAAD64676B85}" xr6:coauthVersionLast="47" xr6:coauthVersionMax="47" xr10:uidLastSave="{8DD952A7-DE74-464D-AA3D-BB6EA290E6A6}"/>
  <bookViews>
    <workbookView xWindow="780" yWindow="780" windowWidth="23475" windowHeight="14385" xr2:uid="{00000000-000D-0000-FFFF-FFFF00000000}"/>
  </bookViews>
  <sheets>
    <sheet name="hurricane beryl corp Data" sheetId="1" r:id="rId1"/>
    <sheet name="Sheet3" sheetId="4" state="hidden" r:id="rId2"/>
    <sheet name="Pole Coords" sheetId="3" state="hidden" r:id="rId3"/>
  </sheets>
  <definedNames>
    <definedName name="_xlnm._FilterDatabase" localSheetId="1" hidden="1">Sheet3!$A$1:$K$345</definedName>
    <definedName name="_xlnm.Print_Titles" localSheetId="0">'hurricane beryl corp Data'!$1:$1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" i="1" l="1"/>
  <c r="J11" i="1" s="1"/>
  <c r="I12" i="1"/>
  <c r="J12" i="1" s="1"/>
  <c r="I13" i="1"/>
  <c r="J13" i="1" s="1"/>
  <c r="I14" i="1"/>
  <c r="J14" i="1" s="1"/>
  <c r="I2" i="1"/>
  <c r="J2" i="1" s="1"/>
  <c r="I15" i="1"/>
  <c r="J15" i="1" s="1"/>
  <c r="I16" i="1"/>
  <c r="J16" i="1" s="1"/>
  <c r="I17" i="1"/>
  <c r="J17" i="1" s="1"/>
  <c r="I18" i="1"/>
  <c r="J18" i="1" s="1"/>
  <c r="I19" i="1"/>
  <c r="J19" i="1" s="1"/>
  <c r="I20" i="1"/>
  <c r="J20" i="1" s="1"/>
  <c r="I21" i="1"/>
  <c r="J21" i="1" s="1"/>
  <c r="I22" i="1"/>
  <c r="J22" i="1" s="1"/>
  <c r="I23" i="1"/>
  <c r="J23" i="1" s="1"/>
  <c r="I24" i="1"/>
  <c r="J24" i="1" s="1"/>
  <c r="I25" i="1"/>
  <c r="J25" i="1" s="1"/>
  <c r="I26" i="1"/>
  <c r="J26" i="1" s="1"/>
  <c r="I27" i="1"/>
  <c r="J27" i="1" s="1"/>
  <c r="I28" i="1"/>
  <c r="J28" i="1" s="1"/>
  <c r="I3" i="1"/>
  <c r="J3" i="1" s="1"/>
  <c r="I29" i="1"/>
  <c r="J29" i="1" s="1"/>
  <c r="I30" i="1"/>
  <c r="J30" i="1" s="1"/>
  <c r="I31" i="1"/>
  <c r="J31" i="1" s="1"/>
  <c r="I32" i="1"/>
  <c r="J32" i="1" s="1"/>
  <c r="I33" i="1"/>
  <c r="J33" i="1" s="1"/>
  <c r="I34" i="1"/>
  <c r="J34" i="1" s="1"/>
  <c r="I35" i="1"/>
  <c r="J35" i="1" s="1"/>
  <c r="I36" i="1"/>
  <c r="J36" i="1" s="1"/>
  <c r="I37" i="1"/>
  <c r="J37" i="1" s="1"/>
  <c r="I38" i="1"/>
  <c r="J38" i="1" s="1"/>
  <c r="I39" i="1"/>
  <c r="J39" i="1" s="1"/>
  <c r="I40" i="1"/>
  <c r="J40" i="1" s="1"/>
  <c r="I41" i="1"/>
  <c r="J41" i="1" s="1"/>
  <c r="I42" i="1"/>
  <c r="J42" i="1" s="1"/>
  <c r="I4" i="1"/>
  <c r="J4" i="1" s="1"/>
  <c r="I43" i="1"/>
  <c r="J43" i="1" s="1"/>
  <c r="I44" i="1"/>
  <c r="J44" i="1" s="1"/>
  <c r="I45" i="1"/>
  <c r="J45" i="1" s="1"/>
  <c r="I46" i="1"/>
  <c r="J46" i="1" s="1"/>
  <c r="I47" i="1"/>
  <c r="J47" i="1" s="1"/>
  <c r="I48" i="1"/>
  <c r="J48" i="1" s="1"/>
  <c r="I49" i="1"/>
  <c r="J49" i="1" s="1"/>
  <c r="I50" i="1"/>
  <c r="J50" i="1" s="1"/>
  <c r="I51" i="1"/>
  <c r="J51" i="1" s="1"/>
  <c r="I52" i="1"/>
  <c r="J52" i="1" s="1"/>
  <c r="I53" i="1"/>
  <c r="J53" i="1" s="1"/>
  <c r="I54" i="1"/>
  <c r="J54" i="1" s="1"/>
  <c r="I55" i="1"/>
  <c r="J55" i="1" s="1"/>
  <c r="I56" i="1"/>
  <c r="J56" i="1" s="1"/>
  <c r="I57" i="1"/>
  <c r="J57" i="1" s="1"/>
  <c r="I58" i="1"/>
  <c r="J58" i="1" s="1"/>
  <c r="I59" i="1"/>
  <c r="J59" i="1" s="1"/>
  <c r="I60" i="1"/>
  <c r="J60" i="1" s="1"/>
  <c r="I61" i="1"/>
  <c r="J61" i="1" s="1"/>
  <c r="I62" i="1"/>
  <c r="J62" i="1" s="1"/>
  <c r="I63" i="1"/>
  <c r="J63" i="1" s="1"/>
  <c r="I64" i="1"/>
  <c r="J64" i="1" s="1"/>
  <c r="I65" i="1"/>
  <c r="J65" i="1" s="1"/>
  <c r="I5" i="1"/>
  <c r="J5" i="1" s="1"/>
  <c r="I66" i="1"/>
  <c r="J66" i="1" s="1"/>
  <c r="I67" i="1"/>
  <c r="J67" i="1" s="1"/>
  <c r="I6" i="1"/>
  <c r="J6" i="1" s="1"/>
  <c r="I68" i="1"/>
  <c r="J68" i="1" s="1"/>
  <c r="I69" i="1"/>
  <c r="J69" i="1" s="1"/>
  <c r="I70" i="1"/>
  <c r="J70" i="1" s="1"/>
  <c r="I71" i="1"/>
  <c r="J71" i="1" s="1"/>
  <c r="I72" i="1"/>
  <c r="J72" i="1" s="1"/>
  <c r="I73" i="1"/>
  <c r="J73" i="1" s="1"/>
  <c r="I7" i="1"/>
  <c r="J7" i="1" s="1"/>
  <c r="I74" i="1"/>
  <c r="J74" i="1" s="1"/>
  <c r="I75" i="1"/>
  <c r="J75" i="1" s="1"/>
  <c r="I76" i="1"/>
  <c r="J76" i="1" s="1"/>
  <c r="I77" i="1"/>
  <c r="J77" i="1" s="1"/>
  <c r="I78" i="1"/>
  <c r="J78" i="1" s="1"/>
  <c r="I79" i="1"/>
  <c r="J79" i="1" s="1"/>
  <c r="I80" i="1"/>
  <c r="J80" i="1" s="1"/>
  <c r="I81" i="1"/>
  <c r="J81" i="1" s="1"/>
  <c r="I82" i="1"/>
  <c r="J82" i="1" s="1"/>
  <c r="I83" i="1"/>
  <c r="J83" i="1" s="1"/>
  <c r="I84" i="1"/>
  <c r="J84" i="1" s="1"/>
  <c r="I85" i="1"/>
  <c r="J85" i="1" s="1"/>
  <c r="I86" i="1"/>
  <c r="J86" i="1" s="1"/>
  <c r="I87" i="1"/>
  <c r="J87" i="1" s="1"/>
  <c r="I88" i="1"/>
  <c r="J88" i="1" s="1"/>
  <c r="I89" i="1"/>
  <c r="J89" i="1" s="1"/>
  <c r="I90" i="1"/>
  <c r="J90" i="1" s="1"/>
  <c r="I91" i="1"/>
  <c r="J91" i="1" s="1"/>
  <c r="I92" i="1"/>
  <c r="J92" i="1" s="1"/>
  <c r="I93" i="1"/>
  <c r="J93" i="1" s="1"/>
  <c r="I94" i="1"/>
  <c r="J94" i="1" s="1"/>
  <c r="I95" i="1"/>
  <c r="J95" i="1" s="1"/>
  <c r="I96" i="1"/>
  <c r="J96" i="1" s="1"/>
  <c r="I97" i="1"/>
  <c r="J97" i="1" s="1"/>
  <c r="I98" i="1"/>
  <c r="J98" i="1" s="1"/>
  <c r="I99" i="1"/>
  <c r="J99" i="1" s="1"/>
  <c r="I100" i="1"/>
  <c r="J100" i="1" s="1"/>
  <c r="I101" i="1"/>
  <c r="J101" i="1" s="1"/>
  <c r="I102" i="1"/>
  <c r="J102" i="1" s="1"/>
  <c r="I103" i="1"/>
  <c r="J103" i="1" s="1"/>
  <c r="I104" i="1"/>
  <c r="J104" i="1" s="1"/>
  <c r="I105" i="1"/>
  <c r="J105" i="1" s="1"/>
  <c r="I106" i="1"/>
  <c r="J106" i="1" s="1"/>
  <c r="I107" i="1"/>
  <c r="J107" i="1" s="1"/>
  <c r="I108" i="1"/>
  <c r="J108" i="1" s="1"/>
  <c r="I109" i="1"/>
  <c r="J109" i="1" s="1"/>
  <c r="I110" i="1"/>
  <c r="J110" i="1" s="1"/>
  <c r="I111" i="1"/>
  <c r="J111" i="1" s="1"/>
  <c r="I112" i="1"/>
  <c r="J112" i="1" s="1"/>
  <c r="I113" i="1"/>
  <c r="J113" i="1" s="1"/>
  <c r="I114" i="1"/>
  <c r="J114" i="1" s="1"/>
  <c r="I115" i="1"/>
  <c r="J115" i="1" s="1"/>
  <c r="I116" i="1"/>
  <c r="J116" i="1" s="1"/>
  <c r="I117" i="1"/>
  <c r="J117" i="1" s="1"/>
  <c r="I118" i="1"/>
  <c r="J118" i="1" s="1"/>
  <c r="I119" i="1"/>
  <c r="J119" i="1" s="1"/>
  <c r="I120" i="1"/>
  <c r="J120" i="1" s="1"/>
  <c r="I121" i="1"/>
  <c r="J121" i="1" s="1"/>
  <c r="I122" i="1"/>
  <c r="J122" i="1" s="1"/>
  <c r="I123" i="1"/>
  <c r="J123" i="1" s="1"/>
  <c r="I124" i="1"/>
  <c r="J124" i="1" s="1"/>
  <c r="I125" i="1"/>
  <c r="J125" i="1" s="1"/>
  <c r="I126" i="1"/>
  <c r="J126" i="1" s="1"/>
  <c r="I127" i="1"/>
  <c r="J127" i="1" s="1"/>
  <c r="I128" i="1"/>
  <c r="J128" i="1" s="1"/>
  <c r="I129" i="1"/>
  <c r="J129" i="1" s="1"/>
  <c r="I130" i="1"/>
  <c r="J130" i="1" s="1"/>
  <c r="I131" i="1"/>
  <c r="J131" i="1" s="1"/>
  <c r="I132" i="1"/>
  <c r="J132" i="1" s="1"/>
  <c r="I133" i="1"/>
  <c r="J133" i="1" s="1"/>
  <c r="I134" i="1"/>
  <c r="J134" i="1" s="1"/>
  <c r="I135" i="1"/>
  <c r="J135" i="1" s="1"/>
  <c r="I136" i="1"/>
  <c r="J136" i="1" s="1"/>
  <c r="I137" i="1"/>
  <c r="J137" i="1" s="1"/>
  <c r="I138" i="1"/>
  <c r="J138" i="1" s="1"/>
  <c r="I139" i="1"/>
  <c r="J139" i="1" s="1"/>
  <c r="I140" i="1"/>
  <c r="J140" i="1" s="1"/>
  <c r="I141" i="1"/>
  <c r="J141" i="1" s="1"/>
  <c r="I142" i="1"/>
  <c r="J142" i="1" s="1"/>
  <c r="I143" i="1"/>
  <c r="J143" i="1" s="1"/>
  <c r="I144" i="1"/>
  <c r="J144" i="1" s="1"/>
  <c r="I145" i="1"/>
  <c r="J145" i="1" s="1"/>
  <c r="I146" i="1"/>
  <c r="J146" i="1" s="1"/>
  <c r="I147" i="1"/>
  <c r="J147" i="1" s="1"/>
  <c r="I148" i="1"/>
  <c r="J148" i="1" s="1"/>
  <c r="I149" i="1"/>
  <c r="J149" i="1" s="1"/>
  <c r="I150" i="1"/>
  <c r="J150" i="1" s="1"/>
  <c r="I151" i="1"/>
  <c r="J151" i="1" s="1"/>
  <c r="I152" i="1"/>
  <c r="J152" i="1" s="1"/>
  <c r="I153" i="1"/>
  <c r="J153" i="1" s="1"/>
  <c r="I154" i="1"/>
  <c r="J154" i="1" s="1"/>
  <c r="I155" i="1"/>
  <c r="J155" i="1" s="1"/>
  <c r="I156" i="1"/>
  <c r="J156" i="1" s="1"/>
  <c r="I157" i="1"/>
  <c r="J157" i="1" s="1"/>
  <c r="I158" i="1"/>
  <c r="J158" i="1" s="1"/>
  <c r="I159" i="1"/>
  <c r="J159" i="1" s="1"/>
  <c r="I160" i="1"/>
  <c r="J160" i="1" s="1"/>
  <c r="I161" i="1"/>
  <c r="J161" i="1" s="1"/>
  <c r="I162" i="1"/>
  <c r="J162" i="1" s="1"/>
  <c r="I163" i="1"/>
  <c r="J163" i="1" s="1"/>
  <c r="I164" i="1"/>
  <c r="J164" i="1" s="1"/>
  <c r="I165" i="1"/>
  <c r="J165" i="1" s="1"/>
  <c r="I166" i="1"/>
  <c r="J166" i="1" s="1"/>
  <c r="I167" i="1"/>
  <c r="J167" i="1" s="1"/>
  <c r="I168" i="1"/>
  <c r="J168" i="1" s="1"/>
  <c r="I169" i="1"/>
  <c r="J169" i="1" s="1"/>
  <c r="I170" i="1"/>
  <c r="J170" i="1" s="1"/>
  <c r="I171" i="1"/>
  <c r="J171" i="1" s="1"/>
  <c r="I172" i="1"/>
  <c r="J172" i="1" s="1"/>
  <c r="I173" i="1"/>
  <c r="J173" i="1" s="1"/>
  <c r="I174" i="1"/>
  <c r="J174" i="1" s="1"/>
  <c r="I175" i="1"/>
  <c r="J175" i="1" s="1"/>
  <c r="I176" i="1"/>
  <c r="J176" i="1" s="1"/>
  <c r="I177" i="1"/>
  <c r="J177" i="1" s="1"/>
  <c r="I178" i="1"/>
  <c r="J178" i="1" s="1"/>
  <c r="I179" i="1"/>
  <c r="J179" i="1" s="1"/>
  <c r="I180" i="1"/>
  <c r="J180" i="1" s="1"/>
  <c r="I181" i="1"/>
  <c r="J181" i="1" s="1"/>
  <c r="I182" i="1"/>
  <c r="J182" i="1" s="1"/>
  <c r="I183" i="1"/>
  <c r="J183" i="1" s="1"/>
  <c r="I184" i="1"/>
  <c r="J184" i="1" s="1"/>
  <c r="I185" i="1"/>
  <c r="J185" i="1" s="1"/>
  <c r="I186" i="1"/>
  <c r="J186" i="1" s="1"/>
  <c r="I187" i="1"/>
  <c r="J187" i="1" s="1"/>
  <c r="I188" i="1"/>
  <c r="J188" i="1" s="1"/>
  <c r="I189" i="1"/>
  <c r="J189" i="1" s="1"/>
  <c r="I190" i="1"/>
  <c r="J190" i="1" s="1"/>
  <c r="I191" i="1"/>
  <c r="J191" i="1" s="1"/>
  <c r="I192" i="1"/>
  <c r="J192" i="1" s="1"/>
  <c r="I193" i="1"/>
  <c r="J193" i="1" s="1"/>
  <c r="I194" i="1"/>
  <c r="J194" i="1" s="1"/>
  <c r="I195" i="1"/>
  <c r="J195" i="1" s="1"/>
  <c r="I196" i="1"/>
  <c r="J196" i="1" s="1"/>
  <c r="I197" i="1"/>
  <c r="J197" i="1" s="1"/>
  <c r="I198" i="1"/>
  <c r="J198" i="1" s="1"/>
  <c r="I199" i="1"/>
  <c r="J199" i="1" s="1"/>
  <c r="I200" i="1"/>
  <c r="J200" i="1" s="1"/>
  <c r="I201" i="1"/>
  <c r="J201" i="1" s="1"/>
  <c r="I202" i="1"/>
  <c r="J202" i="1" s="1"/>
  <c r="I203" i="1"/>
  <c r="J203" i="1" s="1"/>
  <c r="I8" i="1"/>
  <c r="J8" i="1" s="1"/>
  <c r="I204" i="1"/>
  <c r="J204" i="1" s="1"/>
  <c r="I205" i="1"/>
  <c r="J205" i="1" s="1"/>
  <c r="I206" i="1"/>
  <c r="J206" i="1" s="1"/>
  <c r="I207" i="1"/>
  <c r="J207" i="1" s="1"/>
  <c r="I208" i="1"/>
  <c r="J208" i="1" s="1"/>
  <c r="I209" i="1"/>
  <c r="J209" i="1" s="1"/>
  <c r="I210" i="1"/>
  <c r="J210" i="1" s="1"/>
  <c r="I211" i="1"/>
  <c r="J211" i="1" s="1"/>
  <c r="I212" i="1"/>
  <c r="J212" i="1" s="1"/>
  <c r="I213" i="1"/>
  <c r="J213" i="1" s="1"/>
  <c r="I214" i="1"/>
  <c r="J214" i="1" s="1"/>
  <c r="I215" i="1"/>
  <c r="J215" i="1" s="1"/>
  <c r="I216" i="1"/>
  <c r="J216" i="1" s="1"/>
  <c r="I217" i="1"/>
  <c r="J217" i="1" s="1"/>
  <c r="I218" i="1"/>
  <c r="J218" i="1" s="1"/>
  <c r="I219" i="1"/>
  <c r="J219" i="1" s="1"/>
  <c r="I220" i="1"/>
  <c r="J220" i="1" s="1"/>
  <c r="I221" i="1"/>
  <c r="J221" i="1" s="1"/>
  <c r="I222" i="1"/>
  <c r="J222" i="1" s="1"/>
  <c r="I223" i="1"/>
  <c r="J223" i="1" s="1"/>
  <c r="I224" i="1"/>
  <c r="J224" i="1" s="1"/>
  <c r="I225" i="1"/>
  <c r="J225" i="1" s="1"/>
  <c r="I226" i="1"/>
  <c r="J226" i="1" s="1"/>
  <c r="I227" i="1"/>
  <c r="J227" i="1" s="1"/>
  <c r="I228" i="1"/>
  <c r="J228" i="1" s="1"/>
  <c r="I229" i="1"/>
  <c r="J229" i="1" s="1"/>
  <c r="I230" i="1"/>
  <c r="J230" i="1" s="1"/>
  <c r="I231" i="1"/>
  <c r="J231" i="1" s="1"/>
  <c r="I232" i="1"/>
  <c r="J232" i="1" s="1"/>
  <c r="I233" i="1"/>
  <c r="J233" i="1" s="1"/>
  <c r="I234" i="1"/>
  <c r="J234" i="1" s="1"/>
  <c r="I235" i="1"/>
  <c r="J235" i="1" s="1"/>
  <c r="I236" i="1"/>
  <c r="J236" i="1" s="1"/>
  <c r="I237" i="1"/>
  <c r="J237" i="1" s="1"/>
  <c r="I238" i="1"/>
  <c r="J238" i="1" s="1"/>
  <c r="I239" i="1"/>
  <c r="J239" i="1" s="1"/>
  <c r="I240" i="1"/>
  <c r="J240" i="1" s="1"/>
  <c r="I241" i="1"/>
  <c r="J241" i="1" s="1"/>
  <c r="I242" i="1"/>
  <c r="J242" i="1" s="1"/>
  <c r="I243" i="1"/>
  <c r="J243" i="1" s="1"/>
  <c r="I9" i="1"/>
  <c r="J9" i="1" s="1"/>
  <c r="I244" i="1"/>
  <c r="J244" i="1" s="1"/>
  <c r="I245" i="1"/>
  <c r="J245" i="1" s="1"/>
  <c r="I246" i="1"/>
  <c r="J246" i="1" s="1"/>
  <c r="I247" i="1"/>
  <c r="J247" i="1" s="1"/>
  <c r="I248" i="1"/>
  <c r="J248" i="1" s="1"/>
  <c r="I249" i="1"/>
  <c r="J249" i="1" s="1"/>
  <c r="I250" i="1"/>
  <c r="J250" i="1" s="1"/>
  <c r="I251" i="1"/>
  <c r="J251" i="1" s="1"/>
  <c r="I252" i="1"/>
  <c r="J252" i="1" s="1"/>
  <c r="I253" i="1"/>
  <c r="J253" i="1" s="1"/>
  <c r="I254" i="1"/>
  <c r="J254" i="1" s="1"/>
  <c r="I255" i="1"/>
  <c r="J255" i="1" s="1"/>
  <c r="I256" i="1"/>
  <c r="J256" i="1" s="1"/>
  <c r="I257" i="1"/>
  <c r="J257" i="1" s="1"/>
  <c r="I258" i="1"/>
  <c r="J258" i="1" s="1"/>
  <c r="I259" i="1"/>
  <c r="J259" i="1" s="1"/>
  <c r="I260" i="1"/>
  <c r="J260" i="1" s="1"/>
  <c r="I261" i="1"/>
  <c r="J261" i="1" s="1"/>
  <c r="I262" i="1"/>
  <c r="J262" i="1" s="1"/>
  <c r="I263" i="1"/>
  <c r="J263" i="1" s="1"/>
  <c r="I264" i="1"/>
  <c r="J264" i="1" s="1"/>
  <c r="I265" i="1"/>
  <c r="J265" i="1" s="1"/>
  <c r="I266" i="1"/>
  <c r="J266" i="1" s="1"/>
  <c r="I267" i="1"/>
  <c r="J267" i="1" s="1"/>
  <c r="I268" i="1"/>
  <c r="J268" i="1" s="1"/>
  <c r="I269" i="1"/>
  <c r="J269" i="1" s="1"/>
  <c r="I270" i="1"/>
  <c r="J270" i="1" s="1"/>
  <c r="I271" i="1"/>
  <c r="J271" i="1" s="1"/>
  <c r="I272" i="1"/>
  <c r="J272" i="1" s="1"/>
  <c r="I273" i="1"/>
  <c r="J273" i="1" s="1"/>
  <c r="I274" i="1"/>
  <c r="J274" i="1" s="1"/>
  <c r="I275" i="1"/>
  <c r="J275" i="1" s="1"/>
  <c r="I276" i="1"/>
  <c r="J276" i="1" s="1"/>
  <c r="I277" i="1"/>
  <c r="J277" i="1" s="1"/>
  <c r="I278" i="1"/>
  <c r="J278" i="1" s="1"/>
  <c r="I279" i="1"/>
  <c r="J279" i="1" s="1"/>
  <c r="I280" i="1"/>
  <c r="J280" i="1" s="1"/>
  <c r="I281" i="1"/>
  <c r="J281" i="1" s="1"/>
  <c r="I282" i="1"/>
  <c r="J282" i="1" s="1"/>
  <c r="I283" i="1"/>
  <c r="J283" i="1" s="1"/>
  <c r="I284" i="1"/>
  <c r="J284" i="1" s="1"/>
  <c r="I285" i="1"/>
  <c r="J285" i="1" s="1"/>
  <c r="I286" i="1"/>
  <c r="J286" i="1" s="1"/>
  <c r="I287" i="1"/>
  <c r="J287" i="1" s="1"/>
  <c r="I288" i="1"/>
  <c r="J288" i="1" s="1"/>
  <c r="I289" i="1"/>
  <c r="J289" i="1" s="1"/>
  <c r="I290" i="1"/>
  <c r="J290" i="1" s="1"/>
  <c r="I291" i="1"/>
  <c r="J291" i="1" s="1"/>
  <c r="I292" i="1"/>
  <c r="J292" i="1" s="1"/>
  <c r="I293" i="1"/>
  <c r="J293" i="1" s="1"/>
  <c r="I294" i="1"/>
  <c r="J294" i="1" s="1"/>
  <c r="I295" i="1"/>
  <c r="J295" i="1" s="1"/>
  <c r="I296" i="1"/>
  <c r="J296" i="1" s="1"/>
  <c r="I297" i="1"/>
  <c r="J297" i="1" s="1"/>
  <c r="I298" i="1"/>
  <c r="J298" i="1" s="1"/>
  <c r="I299" i="1"/>
  <c r="J299" i="1" s="1"/>
  <c r="I300" i="1"/>
  <c r="J300" i="1" s="1"/>
  <c r="I301" i="1"/>
  <c r="J301" i="1" s="1"/>
  <c r="I302" i="1"/>
  <c r="J302" i="1" s="1"/>
  <c r="I303" i="1"/>
  <c r="J303" i="1" s="1"/>
  <c r="I304" i="1"/>
  <c r="J304" i="1" s="1"/>
  <c r="I305" i="1"/>
  <c r="J305" i="1" s="1"/>
  <c r="I306" i="1"/>
  <c r="J306" i="1" s="1"/>
  <c r="I307" i="1"/>
  <c r="J307" i="1" s="1"/>
  <c r="I308" i="1"/>
  <c r="J308" i="1" s="1"/>
  <c r="I309" i="1"/>
  <c r="J309" i="1" s="1"/>
  <c r="I310" i="1"/>
  <c r="J310" i="1" s="1"/>
  <c r="I311" i="1"/>
  <c r="J311" i="1" s="1"/>
  <c r="I312" i="1"/>
  <c r="J312" i="1" s="1"/>
  <c r="I313" i="1"/>
  <c r="J313" i="1" s="1"/>
  <c r="I314" i="1"/>
  <c r="J314" i="1" s="1"/>
  <c r="I315" i="1"/>
  <c r="J315" i="1" s="1"/>
  <c r="I316" i="1"/>
  <c r="J316" i="1" s="1"/>
  <c r="I317" i="1"/>
  <c r="J317" i="1" s="1"/>
  <c r="I318" i="1"/>
  <c r="J318" i="1" s="1"/>
  <c r="I319" i="1"/>
  <c r="J319" i="1" s="1"/>
  <c r="I320" i="1"/>
  <c r="J320" i="1" s="1"/>
  <c r="I321" i="1"/>
  <c r="J321" i="1" s="1"/>
  <c r="I322" i="1"/>
  <c r="J322" i="1" s="1"/>
  <c r="I323" i="1"/>
  <c r="J323" i="1" s="1"/>
  <c r="I324" i="1"/>
  <c r="J324" i="1" s="1"/>
  <c r="I325" i="1"/>
  <c r="J325" i="1" s="1"/>
  <c r="I326" i="1"/>
  <c r="J326" i="1" s="1"/>
  <c r="I327" i="1"/>
  <c r="J327" i="1" s="1"/>
  <c r="I328" i="1"/>
  <c r="J328" i="1" s="1"/>
  <c r="I329" i="1"/>
  <c r="J329" i="1" s="1"/>
  <c r="I330" i="1"/>
  <c r="J330" i="1" s="1"/>
  <c r="I331" i="1"/>
  <c r="J331" i="1" s="1"/>
  <c r="I332" i="1"/>
  <c r="J332" i="1" s="1"/>
  <c r="I333" i="1"/>
  <c r="J333" i="1" s="1"/>
  <c r="I334" i="1"/>
  <c r="J334" i="1" s="1"/>
  <c r="I335" i="1"/>
  <c r="J335" i="1" s="1"/>
  <c r="I336" i="1"/>
  <c r="J336" i="1" s="1"/>
  <c r="I337" i="1"/>
  <c r="J337" i="1" s="1"/>
  <c r="I338" i="1"/>
  <c r="J338" i="1" s="1"/>
  <c r="I339" i="1"/>
  <c r="J339" i="1" s="1"/>
  <c r="I340" i="1"/>
  <c r="J340" i="1" s="1"/>
  <c r="I341" i="1"/>
  <c r="J341" i="1" s="1"/>
  <c r="I342" i="1"/>
  <c r="J342" i="1" s="1"/>
  <c r="I343" i="1"/>
  <c r="J343" i="1" s="1"/>
  <c r="I10" i="1"/>
  <c r="J10" i="1" s="1"/>
  <c r="H10" i="1"/>
  <c r="H11" i="1"/>
  <c r="H12" i="1"/>
  <c r="H13" i="1"/>
  <c r="H14" i="1"/>
  <c r="H2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3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5" i="1"/>
  <c r="H66" i="1"/>
  <c r="H67" i="1"/>
  <c r="H6" i="1"/>
  <c r="H68" i="1"/>
  <c r="H69" i="1"/>
  <c r="H70" i="1"/>
  <c r="H71" i="1"/>
  <c r="H72" i="1"/>
  <c r="H73" i="1"/>
  <c r="H7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8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9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G10" i="1"/>
  <c r="G11" i="1"/>
  <c r="G12" i="1"/>
  <c r="G13" i="1"/>
  <c r="G14" i="1"/>
  <c r="G2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3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5" i="1"/>
  <c r="G66" i="1"/>
  <c r="G67" i="1"/>
  <c r="G6" i="1"/>
  <c r="G68" i="1"/>
  <c r="G69" i="1"/>
  <c r="G70" i="1"/>
  <c r="G71" i="1"/>
  <c r="G72" i="1"/>
  <c r="G73" i="1"/>
  <c r="G7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8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9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</calcChain>
</file>

<file path=xl/sharedStrings.xml><?xml version="1.0" encoding="utf-8"?>
<sst xmlns="http://schemas.openxmlformats.org/spreadsheetml/2006/main" count="3033" uniqueCount="80">
  <si>
    <t>Status</t>
  </si>
  <si>
    <t>Broken</t>
  </si>
  <si>
    <t>BAY CITY</t>
  </si>
  <si>
    <t>BLACK CAT</t>
  </si>
  <si>
    <t>BLESSING</t>
  </si>
  <si>
    <t>CARANCAHUA</t>
  </si>
  <si>
    <t>EAGLE LAKE</t>
  </si>
  <si>
    <t>EL CAMPO</t>
  </si>
  <si>
    <t>GARWOOD CITY</t>
  </si>
  <si>
    <t>GARWOOD LONE STAR</t>
  </si>
  <si>
    <t>MARKHAM</t>
  </si>
  <si>
    <t>MOCKINGBIRD</t>
  </si>
  <si>
    <t>PALACIOS</t>
  </si>
  <si>
    <t>PAVLOV</t>
  </si>
  <si>
    <t>SHROPSHIRE</t>
  </si>
  <si>
    <t>STAFFORD HILL</t>
  </si>
  <si>
    <t>WADSWORTH</t>
  </si>
  <si>
    <t>Tree Damage</t>
  </si>
  <si>
    <t>Wind Damage</t>
  </si>
  <si>
    <t>Substation</t>
  </si>
  <si>
    <t>Circuit</t>
  </si>
  <si>
    <t>Location Number</t>
  </si>
  <si>
    <t>Owner</t>
  </si>
  <si>
    <t>Latitude</t>
  </si>
  <si>
    <t>Longitude</t>
  </si>
  <si>
    <t>Failure Cause</t>
  </si>
  <si>
    <t>Material Type</t>
  </si>
  <si>
    <t>Date_Installed</t>
  </si>
  <si>
    <t>Year Installed</t>
  </si>
  <si>
    <t>40 Feet/5</t>
  </si>
  <si>
    <t>Company Owned AEP TEXAS CENTRAL COMPANY</t>
  </si>
  <si>
    <t>35 Feet/5</t>
  </si>
  <si>
    <t>40 Feet/4</t>
  </si>
  <si>
    <t>Foreign Owned FRONTIER COMMUNICATIONS</t>
  </si>
  <si>
    <t>45 Feet/3</t>
  </si>
  <si>
    <t>Foreign Owned AT&amp;amp;T</t>
  </si>
  <si>
    <t>1110CN</t>
  </si>
  <si>
    <t>45 Feet/4</t>
  </si>
  <si>
    <t>40 Feet/3</t>
  </si>
  <si>
    <t>6440CN</t>
  </si>
  <si>
    <t>30 Feet/6</t>
  </si>
  <si>
    <t>40 Feet/2</t>
  </si>
  <si>
    <t>45 Feet/2</t>
  </si>
  <si>
    <t>35 Feet/4</t>
  </si>
  <si>
    <t>50 Feet/3</t>
  </si>
  <si>
    <t>Foreign Owned Municipality</t>
  </si>
  <si>
    <t>25 Feet/6</t>
  </si>
  <si>
    <t>35 Feet/3</t>
  </si>
  <si>
    <t>30 Feet/7</t>
  </si>
  <si>
    <t>40 Feet/6</t>
  </si>
  <si>
    <t>50 Feet/1</t>
  </si>
  <si>
    <t>320CN</t>
  </si>
  <si>
    <t>65 Feet/4</t>
  </si>
  <si>
    <t>Customer Owned CUSTOMER</t>
  </si>
  <si>
    <t>Location_Number</t>
  </si>
  <si>
    <t>Date_Manufactured</t>
  </si>
  <si>
    <t>Material</t>
  </si>
  <si>
    <t>Height</t>
  </si>
  <si>
    <t>Class</t>
  </si>
  <si>
    <t>Construction_Code</t>
  </si>
  <si>
    <t>Existing_Phasing</t>
  </si>
  <si>
    <t>Wood</t>
  </si>
  <si>
    <t>40 Feet</t>
  </si>
  <si>
    <t>Pin Top</t>
  </si>
  <si>
    <t>B</t>
  </si>
  <si>
    <t>TC Typical CrossArm</t>
  </si>
  <si>
    <t>ABC</t>
  </si>
  <si>
    <t>BC</t>
  </si>
  <si>
    <t>35 Feet</t>
  </si>
  <si>
    <t>AC</t>
  </si>
  <si>
    <t>AB</t>
  </si>
  <si>
    <t>30 Feet</t>
  </si>
  <si>
    <t>C</t>
  </si>
  <si>
    <t>A</t>
  </si>
  <si>
    <t>45 Feet</t>
  </si>
  <si>
    <t>AM Armless</t>
  </si>
  <si>
    <t>50 Feet</t>
  </si>
  <si>
    <t>65 Feet</t>
  </si>
  <si>
    <t>25 Feet</t>
  </si>
  <si>
    <t>Original Pole Height and Class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</si>
</sst>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1" fontId="0" fillId="0" borderId="0" xfId="0" applyNumberFormat="1"/>
    <xf numFmtId="14" fontId="0" fillId="0" borderId="0" xfId="0" applyNumberFormat="1"/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1" fontId="0" fillId="0" borderId="0" xfId="0" applyNumberFormat="1" applyFill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4">
    <dxf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numFmt numFmtId="19" formatCode="m/d/yyyy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rgb="FFFFC7CE"/>
          <bgColor rgb="FF000000"/>
        </patternFill>
      </fill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J343" totalsRowShown="0" headerRowDxfId="12" dataDxfId="11">
  <autoFilter ref="A1:J343" xr:uid="{00000000-0009-0000-0100-000001000000}"/>
  <sortState xmlns:xlrd2="http://schemas.microsoft.com/office/spreadsheetml/2017/richdata2" ref="A2:J343">
    <sortCondition sortBy="cellColor" ref="C1:C343" dxfId="10"/>
  </sortState>
  <tableColumns count="10">
    <tableColumn id="6" xr3:uid="{00000000-0010-0000-0000-000006000000}" name="Substation" dataDxfId="9"/>
    <tableColumn id="7" xr3:uid="{00000000-0010-0000-0000-000007000000}" name="Circuit" dataDxfId="8"/>
    <tableColumn id="31" xr3:uid="{00000000-0010-0000-0000-00001F000000}" name="Location Number" dataDxfId="7"/>
    <tableColumn id="30" xr3:uid="{00000000-0010-0000-0000-00001E000000}" name="Original Pole Height and Class" dataDxfId="6"/>
    <tableColumn id="16" xr3:uid="{00000000-0010-0000-0000-000010000000}" name="Owner" dataDxfId="5"/>
    <tableColumn id="17" xr3:uid="{00000000-0010-0000-0000-000011000000}" name="Status" dataDxfId="4"/>
    <tableColumn id="1" xr3:uid="{F5EAFDBE-56A7-458D-A6A9-4A671EF53ECC}" name="Failure Cause" dataDxfId="3">
      <calculatedColumnFormula>VLOOKUP(Table1[[#This Row],[Location Number]],Sheet3!A:B,2,FALSE)</calculatedColumnFormula>
    </tableColumn>
    <tableColumn id="2" xr3:uid="{493EFE9C-D5AF-4C28-9B3C-94B56A746EC4}" name="Material Type" dataDxfId="2">
      <calculatedColumnFormula>VLOOKUP(Table1[[#This Row],[Location Number]],Sheet3!A:E,5,)</calculatedColumnFormula>
    </tableColumn>
    <tableColumn id="3" xr3:uid="{D2A163E0-60AF-4218-B48E-8451B787DE76}" name="Date_Installed" dataDxfId="1">
      <calculatedColumnFormula>VLOOKUP(Table1[[#This Row],[Location Number]],Sheet3!A:D,4,FALSE)</calculatedColumnFormula>
    </tableColumn>
    <tableColumn id="8" xr3:uid="{E91599E9-02D0-4407-939B-9F24014302AC}" name="Year Installed" dataDxfId="0">
      <calculatedColumnFormula>YEAR(Table1[[#This Row],[Date_Installed]])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43"/>
  <sheetViews>
    <sheetView tabSelected="1" workbookViewId="0"/>
  </sheetViews>
  <sheetFormatPr defaultColWidth="8.5703125" defaultRowHeight="15" x14ac:dyDescent="0.25"/>
  <cols>
    <col min="1" max="1" width="19.85546875" style="4" bestFit="1" customWidth="1"/>
    <col min="2" max="2" width="10.85546875" style="4" bestFit="1" customWidth="1"/>
    <col min="3" max="3" width="20.140625" style="5" bestFit="1" customWidth="1"/>
    <col min="4" max="4" width="30.5703125" style="4" bestFit="1" customWidth="1"/>
    <col min="5" max="5" width="44.85546875" style="4" bestFit="1" customWidth="1"/>
    <col min="6" max="6" width="10.5703125" style="4" bestFit="1" customWidth="1"/>
    <col min="7" max="7" width="16.42578125" style="4" bestFit="1" customWidth="1"/>
    <col min="8" max="8" width="17" style="4" bestFit="1" customWidth="1"/>
    <col min="9" max="9" width="17.5703125" style="3" bestFit="1" customWidth="1"/>
    <col min="10" max="10" width="16.5703125" style="4" bestFit="1" customWidth="1"/>
    <col min="11" max="16384" width="8.5703125" style="4"/>
  </cols>
  <sheetData>
    <row r="1" spans="1:10" x14ac:dyDescent="0.25">
      <c r="A1" s="4" t="s">
        <v>19</v>
      </c>
      <c r="B1" s="4" t="s">
        <v>20</v>
      </c>
      <c r="C1" s="5" t="s">
        <v>21</v>
      </c>
      <c r="D1" s="4" t="s">
        <v>79</v>
      </c>
      <c r="E1" s="4" t="s">
        <v>22</v>
      </c>
      <c r="F1" s="4" t="s">
        <v>0</v>
      </c>
      <c r="G1" s="4" t="s">
        <v>25</v>
      </c>
      <c r="H1" s="4" t="s">
        <v>26</v>
      </c>
      <c r="I1" s="3" t="s">
        <v>27</v>
      </c>
      <c r="J1" s="4" t="s">
        <v>28</v>
      </c>
    </row>
    <row r="2" spans="1:10" x14ac:dyDescent="0.25">
      <c r="A2" s="4" t="s">
        <v>2</v>
      </c>
      <c r="B2" s="4">
        <v>2700</v>
      </c>
      <c r="C2" s="6">
        <v>56146615533990</v>
      </c>
      <c r="D2" s="4" t="s">
        <v>29</v>
      </c>
      <c r="E2" s="4" t="s">
        <v>35</v>
      </c>
      <c r="F2" s="4" t="s">
        <v>1</v>
      </c>
      <c r="G2" s="4" t="str">
        <f>VLOOKUP(Table1[[#This Row],[Location Number]],Sheet3!A:B,2,FALSE)</f>
        <v>Wind Damage</v>
      </c>
      <c r="H2" s="4" t="str">
        <f>VLOOKUP(Table1[[#This Row],[Location Number]],Sheet3!A:E,5,)</f>
        <v>Wood</v>
      </c>
      <c r="I2" s="3">
        <f>VLOOKUP(Table1[[#This Row],[Location Number]],Sheet3!A:D,4,FALSE)</f>
        <v>18265</v>
      </c>
      <c r="J2" s="4">
        <f>YEAR(Table1[[#This Row],[Date_Installed]])</f>
        <v>1950</v>
      </c>
    </row>
    <row r="3" spans="1:10" x14ac:dyDescent="0.25">
      <c r="A3" s="4" t="s">
        <v>2</v>
      </c>
      <c r="B3" s="4">
        <v>2700</v>
      </c>
      <c r="C3" s="6">
        <v>56193875532092</v>
      </c>
      <c r="D3" s="4" t="s">
        <v>31</v>
      </c>
      <c r="E3" s="4" t="s">
        <v>30</v>
      </c>
      <c r="F3" s="4" t="s">
        <v>1</v>
      </c>
      <c r="G3" s="4" t="str">
        <f>VLOOKUP(Table1[[#This Row],[Location Number]],Sheet3!A:B,2,FALSE)</f>
        <v>Wind Damage</v>
      </c>
      <c r="H3" s="4" t="str">
        <f>VLOOKUP(Table1[[#This Row],[Location Number]],Sheet3!A:E,5,)</f>
        <v>Wood</v>
      </c>
      <c r="I3" s="3">
        <f>VLOOKUP(Table1[[#This Row],[Location Number]],Sheet3!A:D,4,FALSE)</f>
        <v>27396</v>
      </c>
      <c r="J3" s="4">
        <f>YEAR(Table1[[#This Row],[Date_Installed]])</f>
        <v>1975</v>
      </c>
    </row>
    <row r="4" spans="1:10" x14ac:dyDescent="0.25">
      <c r="A4" s="4" t="s">
        <v>12</v>
      </c>
      <c r="B4" s="4">
        <v>8550</v>
      </c>
      <c r="C4" s="6">
        <v>55256575452316</v>
      </c>
      <c r="D4" s="4" t="s">
        <v>31</v>
      </c>
      <c r="E4" s="4" t="s">
        <v>30</v>
      </c>
      <c r="F4" s="4" t="s">
        <v>1</v>
      </c>
      <c r="G4" s="4" t="str">
        <f>VLOOKUP(Table1[[#This Row],[Location Number]],Sheet3!A:B,2,FALSE)</f>
        <v>Wind Damage</v>
      </c>
      <c r="H4" s="4" t="str">
        <f>VLOOKUP(Table1[[#This Row],[Location Number]],Sheet3!A:E,5,)</f>
        <v>Wood</v>
      </c>
      <c r="I4" s="3">
        <f>VLOOKUP(Table1[[#This Row],[Location Number]],Sheet3!A:D,4,FALSE)</f>
        <v>21917</v>
      </c>
      <c r="J4" s="4">
        <f>YEAR(Table1[[#This Row],[Date_Installed]])</f>
        <v>1960</v>
      </c>
    </row>
    <row r="5" spans="1:10" x14ac:dyDescent="0.25">
      <c r="A5" s="4" t="s">
        <v>2</v>
      </c>
      <c r="B5" s="4">
        <v>7480</v>
      </c>
      <c r="C5" s="6">
        <v>56116865532457</v>
      </c>
      <c r="D5" s="4" t="s">
        <v>29</v>
      </c>
      <c r="E5" s="4" t="s">
        <v>35</v>
      </c>
      <c r="F5" s="4" t="s">
        <v>1</v>
      </c>
      <c r="G5" s="4" t="str">
        <f>VLOOKUP(Table1[[#This Row],[Location Number]],Sheet3!A:B,2,FALSE)</f>
        <v>Wind Damage</v>
      </c>
      <c r="H5" s="4" t="str">
        <f>VLOOKUP(Table1[[#This Row],[Location Number]],Sheet3!A:E,5,)</f>
        <v>Wood</v>
      </c>
      <c r="I5" s="3">
        <f>VLOOKUP(Table1[[#This Row],[Location Number]],Sheet3!A:D,4,FALSE)</f>
        <v>25935</v>
      </c>
      <c r="J5" s="4">
        <f>YEAR(Table1[[#This Row],[Date_Installed]])</f>
        <v>1971</v>
      </c>
    </row>
    <row r="6" spans="1:10" x14ac:dyDescent="0.25">
      <c r="A6" s="4" t="s">
        <v>14</v>
      </c>
      <c r="B6" s="4">
        <v>3575</v>
      </c>
      <c r="C6" s="6">
        <v>55738195559378</v>
      </c>
      <c r="D6" s="4" t="s">
        <v>31</v>
      </c>
      <c r="E6" s="4" t="s">
        <v>30</v>
      </c>
      <c r="F6" s="4" t="s">
        <v>1</v>
      </c>
      <c r="G6" s="4" t="str">
        <f>VLOOKUP(Table1[[#This Row],[Location Number]],Sheet3!A:B,2,FALSE)</f>
        <v>Wind Damage</v>
      </c>
      <c r="H6" s="4" t="str">
        <f>VLOOKUP(Table1[[#This Row],[Location Number]],Sheet3!A:E,5,)</f>
        <v>Wood</v>
      </c>
      <c r="I6" s="3">
        <f>VLOOKUP(Table1[[#This Row],[Location Number]],Sheet3!A:D,4,FALSE)</f>
        <v>29222</v>
      </c>
      <c r="J6" s="4">
        <f>YEAR(Table1[[#This Row],[Date_Installed]])</f>
        <v>1980</v>
      </c>
    </row>
    <row r="7" spans="1:10" x14ac:dyDescent="0.25">
      <c r="A7" s="4" t="s">
        <v>3</v>
      </c>
      <c r="B7" s="4">
        <v>2960</v>
      </c>
      <c r="C7" s="6">
        <v>56100185522082</v>
      </c>
      <c r="D7" s="4" t="s">
        <v>34</v>
      </c>
      <c r="E7" s="4" t="s">
        <v>30</v>
      </c>
      <c r="F7" s="4" t="s">
        <v>1</v>
      </c>
      <c r="G7" s="4" t="str">
        <f>VLOOKUP(Table1[[#This Row],[Location Number]],Sheet3!A:B,2,FALSE)</f>
        <v>Wind Damage</v>
      </c>
      <c r="H7" s="4" t="str">
        <f>VLOOKUP(Table1[[#This Row],[Location Number]],Sheet3!A:E,5,)</f>
        <v>Wood</v>
      </c>
      <c r="I7" s="3">
        <f>VLOOKUP(Table1[[#This Row],[Location Number]],Sheet3!A:D,4,FALSE)</f>
        <v>28492</v>
      </c>
      <c r="J7" s="4">
        <f>YEAR(Table1[[#This Row],[Date_Installed]])</f>
        <v>1978</v>
      </c>
    </row>
    <row r="8" spans="1:10" x14ac:dyDescent="0.25">
      <c r="A8" s="4" t="s">
        <v>3</v>
      </c>
      <c r="B8" s="4">
        <v>2960</v>
      </c>
      <c r="C8" s="6">
        <v>56122525519188</v>
      </c>
      <c r="D8" s="4" t="s">
        <v>29</v>
      </c>
      <c r="E8" s="4" t="s">
        <v>30</v>
      </c>
      <c r="F8" s="4" t="s">
        <v>1</v>
      </c>
      <c r="G8" s="4" t="str">
        <f>VLOOKUP(Table1[[#This Row],[Location Number]],Sheet3!A:B,2,FALSE)</f>
        <v>Wind Damage</v>
      </c>
      <c r="H8" s="4" t="str">
        <f>VLOOKUP(Table1[[#This Row],[Location Number]],Sheet3!A:E,5,)</f>
        <v>Wood</v>
      </c>
      <c r="I8" s="3">
        <f>VLOOKUP(Table1[[#This Row],[Location Number]],Sheet3!A:D,4,FALSE)</f>
        <v>27396</v>
      </c>
      <c r="J8" s="4">
        <f>YEAR(Table1[[#This Row],[Date_Installed]])</f>
        <v>1975</v>
      </c>
    </row>
    <row r="9" spans="1:10" x14ac:dyDescent="0.25">
      <c r="A9" s="4" t="s">
        <v>15</v>
      </c>
      <c r="B9" s="4">
        <v>1550</v>
      </c>
      <c r="C9" s="6">
        <v>54391285791582</v>
      </c>
      <c r="D9" s="4" t="s">
        <v>32</v>
      </c>
      <c r="E9" s="4" t="s">
        <v>30</v>
      </c>
      <c r="F9" s="4" t="s">
        <v>1</v>
      </c>
      <c r="G9" s="4" t="str">
        <f>VLOOKUP(Table1[[#This Row],[Location Number]],Sheet3!A:B,2,FALSE)</f>
        <v>Tree Damage</v>
      </c>
      <c r="H9" s="4" t="str">
        <f>VLOOKUP(Table1[[#This Row],[Location Number]],Sheet3!A:E,5,)</f>
        <v>Wood</v>
      </c>
      <c r="I9" s="3">
        <f>VLOOKUP(Table1[[#This Row],[Location Number]],Sheet3!A:D,4,FALSE)</f>
        <v>27395</v>
      </c>
      <c r="J9" s="4">
        <f>YEAR(Table1[[#This Row],[Date_Installed]])</f>
        <v>1975</v>
      </c>
    </row>
    <row r="10" spans="1:10" x14ac:dyDescent="0.25">
      <c r="A10" s="4" t="s">
        <v>3</v>
      </c>
      <c r="B10" s="4">
        <v>3000</v>
      </c>
      <c r="C10" s="6">
        <v>56102475523824</v>
      </c>
      <c r="D10" s="4" t="s">
        <v>29</v>
      </c>
      <c r="E10" s="4" t="s">
        <v>30</v>
      </c>
      <c r="F10" s="4" t="s">
        <v>1</v>
      </c>
      <c r="G10" s="4" t="str">
        <f>VLOOKUP(Table1[[#This Row],[Location Number]],Sheet3!A:B,2,FALSE)</f>
        <v>Wind Damage</v>
      </c>
      <c r="H10" s="4" t="str">
        <f>VLOOKUP(Table1[[#This Row],[Location Number]],Sheet3!A:E,5,)</f>
        <v>Wood</v>
      </c>
      <c r="I10" s="3">
        <f>VLOOKUP(Table1[[#This Row],[Location Number]],Sheet3!A:D,4,FALSE)</f>
        <v>23378</v>
      </c>
      <c r="J10" s="4">
        <f>YEAR(Table1[[#This Row],[Date_Installed]])</f>
        <v>1964</v>
      </c>
    </row>
    <row r="11" spans="1:10" x14ac:dyDescent="0.25">
      <c r="A11" s="4" t="s">
        <v>2</v>
      </c>
      <c r="B11" s="4">
        <v>5960</v>
      </c>
      <c r="C11" s="6">
        <v>56044965532588</v>
      </c>
      <c r="D11" s="4" t="s">
        <v>31</v>
      </c>
      <c r="E11" s="4" t="s">
        <v>30</v>
      </c>
      <c r="F11" s="4" t="s">
        <v>1</v>
      </c>
      <c r="G11" s="4" t="str">
        <f>VLOOKUP(Table1[[#This Row],[Location Number]],Sheet3!A:B,2,FALSE)</f>
        <v>Wind Damage</v>
      </c>
      <c r="H11" s="4" t="str">
        <f>VLOOKUP(Table1[[#This Row],[Location Number]],Sheet3!A:E,5,)</f>
        <v>Wood</v>
      </c>
      <c r="I11" s="3">
        <f>VLOOKUP(Table1[[#This Row],[Location Number]],Sheet3!A:D,4,FALSE)</f>
        <v>27761</v>
      </c>
      <c r="J11" s="4">
        <f>YEAR(Table1[[#This Row],[Date_Installed]])</f>
        <v>1976</v>
      </c>
    </row>
    <row r="12" spans="1:10" x14ac:dyDescent="0.25">
      <c r="A12" s="4" t="s">
        <v>16</v>
      </c>
      <c r="B12" s="4">
        <v>7660</v>
      </c>
      <c r="C12" s="6">
        <v>56093795476572</v>
      </c>
      <c r="D12" s="4" t="s">
        <v>32</v>
      </c>
      <c r="E12" s="4" t="s">
        <v>30</v>
      </c>
      <c r="F12" s="4" t="s">
        <v>1</v>
      </c>
      <c r="G12" s="4" t="str">
        <f>VLOOKUP(Table1[[#This Row],[Location Number]],Sheet3!A:B,2,FALSE)</f>
        <v>Wind Damage</v>
      </c>
      <c r="H12" s="4" t="str">
        <f>VLOOKUP(Table1[[#This Row],[Location Number]],Sheet3!A:E,5,)</f>
        <v>Wood</v>
      </c>
      <c r="I12" s="3">
        <f>VLOOKUP(Table1[[#This Row],[Location Number]],Sheet3!A:D,4,FALSE)</f>
        <v>43959</v>
      </c>
      <c r="J12" s="4">
        <f>YEAR(Table1[[#This Row],[Date_Installed]])</f>
        <v>2020</v>
      </c>
    </row>
    <row r="13" spans="1:10" x14ac:dyDescent="0.25">
      <c r="A13" s="4" t="s">
        <v>4</v>
      </c>
      <c r="B13" s="4">
        <v>8790</v>
      </c>
      <c r="C13" s="6">
        <v>55284395489003</v>
      </c>
      <c r="D13" s="4" t="s">
        <v>31</v>
      </c>
      <c r="E13" s="4" t="s">
        <v>33</v>
      </c>
      <c r="F13" s="4" t="s">
        <v>1</v>
      </c>
      <c r="G13" s="4" t="str">
        <f>VLOOKUP(Table1[[#This Row],[Location Number]],Sheet3!A:B,2,FALSE)</f>
        <v>Wind Damage</v>
      </c>
      <c r="H13" s="4" t="str">
        <f>VLOOKUP(Table1[[#This Row],[Location Number]],Sheet3!A:E,5,)</f>
        <v>Wood</v>
      </c>
      <c r="I13" s="3">
        <f>VLOOKUP(Table1[[#This Row],[Location Number]],Sheet3!A:D,4,FALSE)</f>
        <v>28127</v>
      </c>
      <c r="J13" s="4">
        <f>YEAR(Table1[[#This Row],[Date_Installed]])</f>
        <v>1977</v>
      </c>
    </row>
    <row r="14" spans="1:10" x14ac:dyDescent="0.25">
      <c r="A14" s="4" t="s">
        <v>2</v>
      </c>
      <c r="B14" s="4">
        <v>2700</v>
      </c>
      <c r="C14" s="6">
        <v>56095765532575</v>
      </c>
      <c r="D14" s="4" t="s">
        <v>34</v>
      </c>
      <c r="E14" s="4" t="s">
        <v>30</v>
      </c>
      <c r="F14" s="4" t="s">
        <v>1</v>
      </c>
      <c r="G14" s="4" t="str">
        <f>VLOOKUP(Table1[[#This Row],[Location Number]],Sheet3!A:B,2,FALSE)</f>
        <v>Wind Damage</v>
      </c>
      <c r="H14" s="4" t="str">
        <f>VLOOKUP(Table1[[#This Row],[Location Number]],Sheet3!A:E,5,)</f>
        <v>Wood</v>
      </c>
      <c r="I14" s="3">
        <f>VLOOKUP(Table1[[#This Row],[Location Number]],Sheet3!A:D,4,FALSE)</f>
        <v>21187</v>
      </c>
      <c r="J14" s="4">
        <f>YEAR(Table1[[#This Row],[Date_Installed]])</f>
        <v>1958</v>
      </c>
    </row>
    <row r="15" spans="1:10" x14ac:dyDescent="0.25">
      <c r="A15" s="4" t="s">
        <v>2</v>
      </c>
      <c r="B15" s="4">
        <v>2700</v>
      </c>
      <c r="C15" s="6">
        <v>56140105531991</v>
      </c>
      <c r="D15" s="4" t="s">
        <v>29</v>
      </c>
      <c r="E15" s="4" t="s">
        <v>35</v>
      </c>
      <c r="F15" s="4" t="s">
        <v>1</v>
      </c>
      <c r="G15" s="4" t="str">
        <f>VLOOKUP(Table1[[#This Row],[Location Number]],Sheet3!A:B,2,FALSE)</f>
        <v>Wind Damage</v>
      </c>
      <c r="H15" s="4" t="str">
        <f>VLOOKUP(Table1[[#This Row],[Location Number]],Sheet3!A:E,5,)</f>
        <v>Wood</v>
      </c>
      <c r="I15" s="3">
        <f>VLOOKUP(Table1[[#This Row],[Location Number]],Sheet3!A:D,4,FALSE)</f>
        <v>25205</v>
      </c>
      <c r="J15" s="4">
        <f>YEAR(Table1[[#This Row],[Date_Installed]])</f>
        <v>1969</v>
      </c>
    </row>
    <row r="16" spans="1:10" x14ac:dyDescent="0.25">
      <c r="A16" s="4" t="s">
        <v>2</v>
      </c>
      <c r="B16" s="4">
        <v>2700</v>
      </c>
      <c r="C16" s="6">
        <v>56128825532535</v>
      </c>
      <c r="D16" s="4" t="s">
        <v>32</v>
      </c>
      <c r="E16" s="4" t="s">
        <v>30</v>
      </c>
      <c r="F16" s="4" t="s">
        <v>1</v>
      </c>
      <c r="G16" s="4" t="str">
        <f>VLOOKUP(Table1[[#This Row],[Location Number]],Sheet3!A:B,2,FALSE)</f>
        <v>Wind Damage</v>
      </c>
      <c r="H16" s="4" t="str">
        <f>VLOOKUP(Table1[[#This Row],[Location Number]],Sheet3!A:E,5,)</f>
        <v>Wood</v>
      </c>
      <c r="I16" s="3">
        <f>VLOOKUP(Table1[[#This Row],[Location Number]],Sheet3!A:D,4,FALSE)</f>
        <v>44936</v>
      </c>
      <c r="J16" s="4">
        <f>YEAR(Table1[[#This Row],[Date_Installed]])</f>
        <v>2023</v>
      </c>
    </row>
    <row r="17" spans="1:10" x14ac:dyDescent="0.25">
      <c r="A17" s="4" t="s">
        <v>12</v>
      </c>
      <c r="B17" s="4">
        <v>6840</v>
      </c>
      <c r="C17" s="6">
        <v>55340135431247</v>
      </c>
      <c r="D17" s="4" t="s">
        <v>34</v>
      </c>
      <c r="E17" s="4" t="s">
        <v>30</v>
      </c>
      <c r="F17" s="4" t="s">
        <v>1</v>
      </c>
      <c r="G17" s="4" t="str">
        <f>VLOOKUP(Table1[[#This Row],[Location Number]],Sheet3!A:B,2,FALSE)</f>
        <v>Wind Damage</v>
      </c>
      <c r="H17" s="4" t="str">
        <f>VLOOKUP(Table1[[#This Row],[Location Number]],Sheet3!A:E,5,)</f>
        <v>Wood</v>
      </c>
      <c r="I17" s="3">
        <f>VLOOKUP(Table1[[#This Row],[Location Number]],Sheet3!A:D,4,FALSE)</f>
        <v>25935</v>
      </c>
      <c r="J17" s="4">
        <f>YEAR(Table1[[#This Row],[Date_Installed]])</f>
        <v>1971</v>
      </c>
    </row>
    <row r="18" spans="1:10" x14ac:dyDescent="0.25">
      <c r="A18" s="4" t="s">
        <v>16</v>
      </c>
      <c r="B18" s="4">
        <v>8630</v>
      </c>
      <c r="C18" s="6">
        <v>56364165442940</v>
      </c>
      <c r="D18" s="4" t="s">
        <v>29</v>
      </c>
      <c r="E18" s="4" t="s">
        <v>30</v>
      </c>
      <c r="F18" s="4" t="s">
        <v>1</v>
      </c>
      <c r="G18" s="4" t="str">
        <f>VLOOKUP(Table1[[#This Row],[Location Number]],Sheet3!A:B,2,FALSE)</f>
        <v>Wind Damage</v>
      </c>
      <c r="H18" s="4" t="str">
        <f>VLOOKUP(Table1[[#This Row],[Location Number]],Sheet3!A:E,5,)</f>
        <v>Wood</v>
      </c>
      <c r="I18" s="3">
        <f>VLOOKUP(Table1[[#This Row],[Location Number]],Sheet3!A:D,4,FALSE)</f>
        <v>23744</v>
      </c>
      <c r="J18" s="4">
        <f>YEAR(Table1[[#This Row],[Date_Installed]])</f>
        <v>1965</v>
      </c>
    </row>
    <row r="19" spans="1:10" x14ac:dyDescent="0.25">
      <c r="A19" s="4" t="s">
        <v>2</v>
      </c>
      <c r="B19" s="4" t="s">
        <v>36</v>
      </c>
      <c r="C19" s="6">
        <v>56117375527726</v>
      </c>
      <c r="D19" s="4" t="s">
        <v>31</v>
      </c>
      <c r="E19" s="4" t="s">
        <v>35</v>
      </c>
      <c r="F19" s="4" t="s">
        <v>1</v>
      </c>
      <c r="G19" s="4" t="str">
        <f>VLOOKUP(Table1[[#This Row],[Location Number]],Sheet3!A:B,2,FALSE)</f>
        <v>Wind Damage</v>
      </c>
      <c r="H19" s="4" t="str">
        <f>VLOOKUP(Table1[[#This Row],[Location Number]],Sheet3!A:E,5,)</f>
        <v>Wood</v>
      </c>
      <c r="I19" s="3">
        <f>VLOOKUP(Table1[[#This Row],[Location Number]],Sheet3!A:D,4,FALSE)</f>
        <v>25205</v>
      </c>
      <c r="J19" s="4">
        <f>YEAR(Table1[[#This Row],[Date_Installed]])</f>
        <v>1969</v>
      </c>
    </row>
    <row r="20" spans="1:10" x14ac:dyDescent="0.25">
      <c r="A20" s="4" t="s">
        <v>2</v>
      </c>
      <c r="B20" s="4" t="s">
        <v>36</v>
      </c>
      <c r="C20" s="6">
        <v>56151065533379</v>
      </c>
      <c r="D20" s="4" t="s">
        <v>29</v>
      </c>
      <c r="E20" s="4" t="s">
        <v>35</v>
      </c>
      <c r="F20" s="4" t="s">
        <v>1</v>
      </c>
      <c r="G20" s="4" t="str">
        <f>VLOOKUP(Table1[[#This Row],[Location Number]],Sheet3!A:B,2,FALSE)</f>
        <v>Wind Damage</v>
      </c>
      <c r="H20" s="4" t="str">
        <f>VLOOKUP(Table1[[#This Row],[Location Number]],Sheet3!A:E,5,)</f>
        <v>Wood</v>
      </c>
      <c r="I20" s="3">
        <f>VLOOKUP(Table1[[#This Row],[Location Number]],Sheet3!A:D,4,FALSE)</f>
        <v>19361</v>
      </c>
      <c r="J20" s="4">
        <f>YEAR(Table1[[#This Row],[Date_Installed]])</f>
        <v>1953</v>
      </c>
    </row>
    <row r="21" spans="1:10" x14ac:dyDescent="0.25">
      <c r="A21" s="4" t="s">
        <v>2</v>
      </c>
      <c r="B21" s="4" t="s">
        <v>36</v>
      </c>
      <c r="C21" s="6">
        <v>56148295533014</v>
      </c>
      <c r="D21" s="4" t="s">
        <v>29</v>
      </c>
      <c r="E21" s="4" t="s">
        <v>35</v>
      </c>
      <c r="F21" s="4" t="s">
        <v>1</v>
      </c>
      <c r="G21" s="4" t="str">
        <f>VLOOKUP(Table1[[#This Row],[Location Number]],Sheet3!A:B,2,FALSE)</f>
        <v>Wind Damage</v>
      </c>
      <c r="H21" s="4" t="str">
        <f>VLOOKUP(Table1[[#This Row],[Location Number]],Sheet3!A:E,5,)</f>
        <v>Wood</v>
      </c>
      <c r="I21" s="3">
        <f>VLOOKUP(Table1[[#This Row],[Location Number]],Sheet3!A:D,4,FALSE)</f>
        <v>17900</v>
      </c>
      <c r="J21" s="4">
        <f>YEAR(Table1[[#This Row],[Date_Installed]])</f>
        <v>1949</v>
      </c>
    </row>
    <row r="22" spans="1:10" x14ac:dyDescent="0.25">
      <c r="A22" s="4" t="s">
        <v>2</v>
      </c>
      <c r="B22" s="4" t="s">
        <v>36</v>
      </c>
      <c r="C22" s="6">
        <v>56137425527866</v>
      </c>
      <c r="D22" s="4" t="s">
        <v>29</v>
      </c>
      <c r="E22" s="4" t="s">
        <v>35</v>
      </c>
      <c r="F22" s="4" t="s">
        <v>1</v>
      </c>
      <c r="G22" s="4" t="str">
        <f>VLOOKUP(Table1[[#This Row],[Location Number]],Sheet3!A:B,2,FALSE)</f>
        <v>Tree Damage</v>
      </c>
      <c r="H22" s="4" t="str">
        <f>VLOOKUP(Table1[[#This Row],[Location Number]],Sheet3!A:E,5,)</f>
        <v>Wood</v>
      </c>
      <c r="I22" s="3">
        <f>VLOOKUP(Table1[[#This Row],[Location Number]],Sheet3!A:D,4,FALSE)</f>
        <v>26300</v>
      </c>
      <c r="J22" s="4">
        <f>YEAR(Table1[[#This Row],[Date_Installed]])</f>
        <v>1972</v>
      </c>
    </row>
    <row r="23" spans="1:10" x14ac:dyDescent="0.25">
      <c r="A23" s="4" t="s">
        <v>2</v>
      </c>
      <c r="B23" s="4" t="s">
        <v>36</v>
      </c>
      <c r="C23" s="6">
        <v>56135855527542</v>
      </c>
      <c r="D23" s="4" t="s">
        <v>32</v>
      </c>
      <c r="E23" s="4" t="s">
        <v>30</v>
      </c>
      <c r="F23" s="4" t="s">
        <v>1</v>
      </c>
      <c r="G23" s="4" t="str">
        <f>VLOOKUP(Table1[[#This Row],[Location Number]],Sheet3!A:B,2,FALSE)</f>
        <v>Wind Damage</v>
      </c>
      <c r="H23" s="4" t="str">
        <f>VLOOKUP(Table1[[#This Row],[Location Number]],Sheet3!A:E,5,)</f>
        <v>Wood</v>
      </c>
      <c r="I23" s="3">
        <f>VLOOKUP(Table1[[#This Row],[Location Number]],Sheet3!A:D,4,FALSE)</f>
        <v>29221</v>
      </c>
      <c r="J23" s="4">
        <f>YEAR(Table1[[#This Row],[Date_Installed]])</f>
        <v>1980</v>
      </c>
    </row>
    <row r="24" spans="1:10" x14ac:dyDescent="0.25">
      <c r="A24" s="4" t="s">
        <v>2</v>
      </c>
      <c r="B24" s="4" t="s">
        <v>36</v>
      </c>
      <c r="C24" s="6">
        <v>56114215530671</v>
      </c>
      <c r="D24" s="4" t="s">
        <v>37</v>
      </c>
      <c r="E24" s="4" t="s">
        <v>30</v>
      </c>
      <c r="F24" s="4" t="s">
        <v>1</v>
      </c>
      <c r="G24" s="4" t="str">
        <f>VLOOKUP(Table1[[#This Row],[Location Number]],Sheet3!A:B,2,FALSE)</f>
        <v>Wind Damage</v>
      </c>
      <c r="H24" s="4" t="str">
        <f>VLOOKUP(Table1[[#This Row],[Location Number]],Sheet3!A:E,5,)</f>
        <v>Wood</v>
      </c>
      <c r="I24" s="3">
        <f>VLOOKUP(Table1[[#This Row],[Location Number]],Sheet3!A:D,4,FALSE)</f>
        <v>41018</v>
      </c>
      <c r="J24" s="4">
        <f>YEAR(Table1[[#This Row],[Date_Installed]])</f>
        <v>2012</v>
      </c>
    </row>
    <row r="25" spans="1:10" x14ac:dyDescent="0.25">
      <c r="A25" s="4" t="s">
        <v>2</v>
      </c>
      <c r="B25" s="4" t="s">
        <v>36</v>
      </c>
      <c r="C25" s="6">
        <v>56137835532332</v>
      </c>
      <c r="D25" s="4" t="s">
        <v>31</v>
      </c>
      <c r="E25" s="4" t="s">
        <v>35</v>
      </c>
      <c r="F25" s="4" t="s">
        <v>1</v>
      </c>
      <c r="G25" s="4" t="str">
        <f>VLOOKUP(Table1[[#This Row],[Location Number]],Sheet3!A:B,2,FALSE)</f>
        <v>Wind Damage</v>
      </c>
      <c r="H25" s="4" t="str">
        <f>VLOOKUP(Table1[[#This Row],[Location Number]],Sheet3!A:E,5,)</f>
        <v>Wood</v>
      </c>
      <c r="I25" s="3">
        <f>VLOOKUP(Table1[[#This Row],[Location Number]],Sheet3!A:D,4,FALSE)</f>
        <v>23378</v>
      </c>
      <c r="J25" s="4">
        <f>YEAR(Table1[[#This Row],[Date_Installed]])</f>
        <v>1964</v>
      </c>
    </row>
    <row r="26" spans="1:10" x14ac:dyDescent="0.25">
      <c r="A26" s="4" t="s">
        <v>2</v>
      </c>
      <c r="B26" s="4" t="s">
        <v>36</v>
      </c>
      <c r="C26" s="6">
        <v>56137065529794</v>
      </c>
      <c r="D26" s="4" t="s">
        <v>29</v>
      </c>
      <c r="E26" s="4" t="s">
        <v>30</v>
      </c>
      <c r="F26" s="4" t="s">
        <v>1</v>
      </c>
      <c r="G26" s="4" t="str">
        <f>VLOOKUP(Table1[[#This Row],[Location Number]],Sheet3!A:B,2,FALSE)</f>
        <v>Wind Damage</v>
      </c>
      <c r="H26" s="4" t="str">
        <f>VLOOKUP(Table1[[#This Row],[Location Number]],Sheet3!A:E,5,)</f>
        <v>Wood</v>
      </c>
      <c r="I26" s="3">
        <f>VLOOKUP(Table1[[#This Row],[Location Number]],Sheet3!A:D,4,FALSE)</f>
        <v>30683</v>
      </c>
      <c r="J26" s="4">
        <f>YEAR(Table1[[#This Row],[Date_Installed]])</f>
        <v>1984</v>
      </c>
    </row>
    <row r="27" spans="1:10" x14ac:dyDescent="0.25">
      <c r="A27" s="4" t="s">
        <v>2</v>
      </c>
      <c r="B27" s="4">
        <v>6450</v>
      </c>
      <c r="C27" s="6">
        <v>56092385531670</v>
      </c>
      <c r="D27" s="4" t="s">
        <v>34</v>
      </c>
      <c r="E27" s="4" t="s">
        <v>30</v>
      </c>
      <c r="F27" s="4" t="s">
        <v>1</v>
      </c>
      <c r="G27" s="4" t="str">
        <f>VLOOKUP(Table1[[#This Row],[Location Number]],Sheet3!A:B,2,FALSE)</f>
        <v>Wind Damage</v>
      </c>
      <c r="H27" s="4" t="str">
        <f>VLOOKUP(Table1[[#This Row],[Location Number]],Sheet3!A:E,5,)</f>
        <v>Wood</v>
      </c>
      <c r="I27" s="3">
        <f>VLOOKUP(Table1[[#This Row],[Location Number]],Sheet3!A:D,4,FALSE)</f>
        <v>31414</v>
      </c>
      <c r="J27" s="4">
        <f>YEAR(Table1[[#This Row],[Date_Installed]])</f>
        <v>1986</v>
      </c>
    </row>
    <row r="28" spans="1:10" x14ac:dyDescent="0.25">
      <c r="A28" s="4" t="s">
        <v>2</v>
      </c>
      <c r="B28" s="4">
        <v>6450</v>
      </c>
      <c r="C28" s="6">
        <v>56089015530030</v>
      </c>
      <c r="D28" s="4" t="s">
        <v>38</v>
      </c>
      <c r="E28" s="4" t="s">
        <v>30</v>
      </c>
      <c r="F28" s="4" t="s">
        <v>1</v>
      </c>
      <c r="G28" s="4" t="str">
        <f>VLOOKUP(Table1[[#This Row],[Location Number]],Sheet3!A:B,2,FALSE)</f>
        <v>Wind Damage</v>
      </c>
      <c r="H28" s="4" t="str">
        <f>VLOOKUP(Table1[[#This Row],[Location Number]],Sheet3!A:E,5,)</f>
        <v>Wood</v>
      </c>
      <c r="I28" s="3">
        <f>VLOOKUP(Table1[[#This Row],[Location Number]],Sheet3!A:D,4,FALSE)</f>
        <v>28857</v>
      </c>
      <c r="J28" s="4">
        <f>YEAR(Table1[[#This Row],[Date_Installed]])</f>
        <v>1979</v>
      </c>
    </row>
    <row r="29" spans="1:10" x14ac:dyDescent="0.25">
      <c r="A29" s="4" t="s">
        <v>2</v>
      </c>
      <c r="B29" s="4">
        <v>2700</v>
      </c>
      <c r="C29" s="6">
        <v>56141905537683</v>
      </c>
      <c r="D29" s="4" t="s">
        <v>31</v>
      </c>
      <c r="E29" s="4" t="s">
        <v>30</v>
      </c>
      <c r="F29" s="4" t="s">
        <v>1</v>
      </c>
      <c r="G29" s="4" t="str">
        <f>VLOOKUP(Table1[[#This Row],[Location Number]],Sheet3!A:B,2,FALSE)</f>
        <v>Wind Damage</v>
      </c>
      <c r="H29" s="4" t="str">
        <f>VLOOKUP(Table1[[#This Row],[Location Number]],Sheet3!A:E,5,)</f>
        <v>Wood</v>
      </c>
      <c r="I29" s="3">
        <f>VLOOKUP(Table1[[#This Row],[Location Number]],Sheet3!A:D,4,FALSE)</f>
        <v>23013</v>
      </c>
      <c r="J29" s="4">
        <f>YEAR(Table1[[#This Row],[Date_Installed]])</f>
        <v>1963</v>
      </c>
    </row>
    <row r="30" spans="1:10" x14ac:dyDescent="0.25">
      <c r="A30" s="4" t="s">
        <v>2</v>
      </c>
      <c r="B30" s="4">
        <v>2700</v>
      </c>
      <c r="C30" s="6">
        <v>56135175537763</v>
      </c>
      <c r="D30" s="4" t="s">
        <v>31</v>
      </c>
      <c r="E30" s="4" t="s">
        <v>30</v>
      </c>
      <c r="F30" s="4" t="s">
        <v>1</v>
      </c>
      <c r="G30" s="4" t="str">
        <f>VLOOKUP(Table1[[#This Row],[Location Number]],Sheet3!A:B,2,FALSE)</f>
        <v>Wind Damage</v>
      </c>
      <c r="H30" s="4" t="str">
        <f>VLOOKUP(Table1[[#This Row],[Location Number]],Sheet3!A:E,5,)</f>
        <v>Wood</v>
      </c>
      <c r="I30" s="3">
        <f>VLOOKUP(Table1[[#This Row],[Location Number]],Sheet3!A:D,4,FALSE)</f>
        <v>23013</v>
      </c>
      <c r="J30" s="4">
        <f>YEAR(Table1[[#This Row],[Date_Installed]])</f>
        <v>1963</v>
      </c>
    </row>
    <row r="31" spans="1:10" x14ac:dyDescent="0.25">
      <c r="A31" s="4" t="s">
        <v>10</v>
      </c>
      <c r="B31" s="4" t="s">
        <v>39</v>
      </c>
      <c r="C31" s="6">
        <v>55782235524808</v>
      </c>
      <c r="D31" s="4" t="s">
        <v>31</v>
      </c>
      <c r="E31" s="4" t="s">
        <v>30</v>
      </c>
      <c r="F31" s="4" t="s">
        <v>1</v>
      </c>
      <c r="G31" s="4" t="str">
        <f>VLOOKUP(Table1[[#This Row],[Location Number]],Sheet3!A:B,2,FALSE)</f>
        <v>Wind Damage</v>
      </c>
      <c r="H31" s="4" t="str">
        <f>VLOOKUP(Table1[[#This Row],[Location Number]],Sheet3!A:E,5,)</f>
        <v>Wood</v>
      </c>
      <c r="I31" s="3">
        <f>VLOOKUP(Table1[[#This Row],[Location Number]],Sheet3!A:D,4,FALSE)</f>
        <v>28127</v>
      </c>
      <c r="J31" s="4">
        <f>YEAR(Table1[[#This Row],[Date_Installed]])</f>
        <v>1977</v>
      </c>
    </row>
    <row r="32" spans="1:10" x14ac:dyDescent="0.25">
      <c r="A32" s="4" t="s">
        <v>2</v>
      </c>
      <c r="B32" s="4">
        <v>6670</v>
      </c>
      <c r="C32" s="6">
        <v>55997875539151</v>
      </c>
      <c r="D32" s="4" t="s">
        <v>40</v>
      </c>
      <c r="E32" s="4" t="s">
        <v>30</v>
      </c>
      <c r="F32" s="4" t="s">
        <v>1</v>
      </c>
      <c r="G32" s="4" t="str">
        <f>VLOOKUP(Table1[[#This Row],[Location Number]],Sheet3!A:B,2,FALSE)</f>
        <v>Wind Damage</v>
      </c>
      <c r="H32" s="4" t="str">
        <f>VLOOKUP(Table1[[#This Row],[Location Number]],Sheet3!A:E,5,)</f>
        <v>Wood</v>
      </c>
      <c r="I32" s="3">
        <f>VLOOKUP(Table1[[#This Row],[Location Number]],Sheet3!A:D,4,FALSE)</f>
        <v>27761</v>
      </c>
      <c r="J32" s="4">
        <f>YEAR(Table1[[#This Row],[Date_Installed]])</f>
        <v>1976</v>
      </c>
    </row>
    <row r="33" spans="1:10" x14ac:dyDescent="0.25">
      <c r="A33" s="4" t="s">
        <v>2</v>
      </c>
      <c r="B33" s="4">
        <v>6450</v>
      </c>
      <c r="C33" s="6">
        <v>56088625530767</v>
      </c>
      <c r="D33" s="4" t="s">
        <v>34</v>
      </c>
      <c r="E33" s="4" t="s">
        <v>30</v>
      </c>
      <c r="F33" s="4" t="s">
        <v>1</v>
      </c>
      <c r="G33" s="4" t="str">
        <f>VLOOKUP(Table1[[#This Row],[Location Number]],Sheet3!A:B,2,FALSE)</f>
        <v>Wind Damage</v>
      </c>
      <c r="H33" s="4" t="str">
        <f>VLOOKUP(Table1[[#This Row],[Location Number]],Sheet3!A:E,5,)</f>
        <v>Wood</v>
      </c>
      <c r="I33" s="3">
        <f>VLOOKUP(Table1[[#This Row],[Location Number]],Sheet3!A:D,4,FALSE)</f>
        <v>24109</v>
      </c>
      <c r="J33" s="4">
        <f>YEAR(Table1[[#This Row],[Date_Installed]])</f>
        <v>1966</v>
      </c>
    </row>
    <row r="34" spans="1:10" x14ac:dyDescent="0.25">
      <c r="A34" s="4" t="s">
        <v>2</v>
      </c>
      <c r="B34" s="4" t="s">
        <v>36</v>
      </c>
      <c r="C34" s="6">
        <v>56122545529941</v>
      </c>
      <c r="D34" s="4" t="s">
        <v>29</v>
      </c>
      <c r="E34" s="4" t="s">
        <v>30</v>
      </c>
      <c r="F34" s="4" t="s">
        <v>1</v>
      </c>
      <c r="G34" s="4" t="str">
        <f>VLOOKUP(Table1[[#This Row],[Location Number]],Sheet3!A:B,2,FALSE)</f>
        <v>Wind Damage</v>
      </c>
      <c r="H34" s="4" t="str">
        <f>VLOOKUP(Table1[[#This Row],[Location Number]],Sheet3!A:E,5,)</f>
        <v>Wood</v>
      </c>
      <c r="I34" s="3">
        <f>VLOOKUP(Table1[[#This Row],[Location Number]],Sheet3!A:D,4,FALSE)</f>
        <v>16439</v>
      </c>
      <c r="J34" s="4">
        <f>YEAR(Table1[[#This Row],[Date_Installed]])</f>
        <v>1945</v>
      </c>
    </row>
    <row r="35" spans="1:10" x14ac:dyDescent="0.25">
      <c r="A35" s="4" t="s">
        <v>2</v>
      </c>
      <c r="B35" s="4">
        <v>6450</v>
      </c>
      <c r="C35" s="6">
        <v>56079015530833</v>
      </c>
      <c r="D35" s="4" t="s">
        <v>34</v>
      </c>
      <c r="E35" s="4" t="s">
        <v>30</v>
      </c>
      <c r="F35" s="4" t="s">
        <v>1</v>
      </c>
      <c r="G35" s="4" t="str">
        <f>VLOOKUP(Table1[[#This Row],[Location Number]],Sheet3!A:B,2,FALSE)</f>
        <v>Wind Damage</v>
      </c>
      <c r="H35" s="4" t="str">
        <f>VLOOKUP(Table1[[#This Row],[Location Number]],Sheet3!A:E,5,)</f>
        <v>Wood</v>
      </c>
      <c r="I35" s="3">
        <f>VLOOKUP(Table1[[#This Row],[Location Number]],Sheet3!A:D,4,FALSE)</f>
        <v>21552</v>
      </c>
      <c r="J35" s="4">
        <f>YEAR(Table1[[#This Row],[Date_Installed]])</f>
        <v>1959</v>
      </c>
    </row>
    <row r="36" spans="1:10" x14ac:dyDescent="0.25">
      <c r="A36" s="4" t="s">
        <v>2</v>
      </c>
      <c r="B36" s="4" t="s">
        <v>36</v>
      </c>
      <c r="C36" s="6">
        <v>56121035530693</v>
      </c>
      <c r="D36" s="4" t="s">
        <v>29</v>
      </c>
      <c r="E36" s="4" t="s">
        <v>30</v>
      </c>
      <c r="F36" s="4" t="s">
        <v>1</v>
      </c>
      <c r="G36" s="4" t="str">
        <f>VLOOKUP(Table1[[#This Row],[Location Number]],Sheet3!A:B,2,FALSE)</f>
        <v>Wind Damage</v>
      </c>
      <c r="H36" s="4" t="str">
        <f>VLOOKUP(Table1[[#This Row],[Location Number]],Sheet3!A:E,5,)</f>
        <v>Wood</v>
      </c>
      <c r="I36" s="3">
        <f>VLOOKUP(Table1[[#This Row],[Location Number]],Sheet3!A:D,4,FALSE)</f>
        <v>25205</v>
      </c>
      <c r="J36" s="4">
        <f>YEAR(Table1[[#This Row],[Date_Installed]])</f>
        <v>1969</v>
      </c>
    </row>
    <row r="37" spans="1:10" x14ac:dyDescent="0.25">
      <c r="A37" s="4" t="s">
        <v>2</v>
      </c>
      <c r="B37" s="4" t="s">
        <v>36</v>
      </c>
      <c r="C37" s="6">
        <v>56124165530711</v>
      </c>
      <c r="D37" s="4" t="s">
        <v>32</v>
      </c>
      <c r="E37" s="4" t="s">
        <v>30</v>
      </c>
      <c r="F37" s="4" t="s">
        <v>1</v>
      </c>
      <c r="G37" s="4" t="str">
        <f>VLOOKUP(Table1[[#This Row],[Location Number]],Sheet3!A:B,2,FALSE)</f>
        <v>Wind Damage</v>
      </c>
      <c r="H37" s="4" t="str">
        <f>VLOOKUP(Table1[[#This Row],[Location Number]],Sheet3!A:E,5,)</f>
        <v>Wood</v>
      </c>
      <c r="I37" s="3">
        <f>VLOOKUP(Table1[[#This Row],[Location Number]],Sheet3!A:D,4,FALSE)</f>
        <v>41801</v>
      </c>
      <c r="J37" s="4">
        <f>YEAR(Table1[[#This Row],[Date_Installed]])</f>
        <v>2014</v>
      </c>
    </row>
    <row r="38" spans="1:10" x14ac:dyDescent="0.25">
      <c r="A38" s="4" t="s">
        <v>2</v>
      </c>
      <c r="B38" s="4">
        <v>6450</v>
      </c>
      <c r="C38" s="6">
        <v>56080245530840</v>
      </c>
      <c r="D38" s="4" t="s">
        <v>34</v>
      </c>
      <c r="E38" s="4" t="s">
        <v>30</v>
      </c>
      <c r="F38" s="4" t="s">
        <v>1</v>
      </c>
      <c r="G38" s="4" t="str">
        <f>VLOOKUP(Table1[[#This Row],[Location Number]],Sheet3!A:B,2,FALSE)</f>
        <v>Wind Damage</v>
      </c>
      <c r="H38" s="4" t="str">
        <f>VLOOKUP(Table1[[#This Row],[Location Number]],Sheet3!A:E,5,)</f>
        <v>Wood</v>
      </c>
      <c r="I38" s="3">
        <f>VLOOKUP(Table1[[#This Row],[Location Number]],Sheet3!A:D,4,FALSE)</f>
        <v>26666</v>
      </c>
      <c r="J38" s="4">
        <f>YEAR(Table1[[#This Row],[Date_Installed]])</f>
        <v>1973</v>
      </c>
    </row>
    <row r="39" spans="1:10" x14ac:dyDescent="0.25">
      <c r="A39" s="4" t="s">
        <v>2</v>
      </c>
      <c r="B39" s="4">
        <v>6670</v>
      </c>
      <c r="C39" s="6">
        <v>55962465549823</v>
      </c>
      <c r="D39" s="4" t="s">
        <v>31</v>
      </c>
      <c r="E39" s="4" t="s">
        <v>30</v>
      </c>
      <c r="F39" s="4" t="s">
        <v>1</v>
      </c>
      <c r="G39" s="4" t="str">
        <f>VLOOKUP(Table1[[#This Row],[Location Number]],Sheet3!A:B,2,FALSE)</f>
        <v>Wind Damage</v>
      </c>
      <c r="H39" s="4" t="str">
        <f>VLOOKUP(Table1[[#This Row],[Location Number]],Sheet3!A:E,5,)</f>
        <v>Wood</v>
      </c>
      <c r="I39" s="3">
        <f>VLOOKUP(Table1[[#This Row],[Location Number]],Sheet3!A:D,4,FALSE)</f>
        <v>26300</v>
      </c>
      <c r="J39" s="4">
        <f>YEAR(Table1[[#This Row],[Date_Installed]])</f>
        <v>1972</v>
      </c>
    </row>
    <row r="40" spans="1:10" x14ac:dyDescent="0.25">
      <c r="A40" s="4" t="s">
        <v>16</v>
      </c>
      <c r="B40" s="4">
        <v>7660</v>
      </c>
      <c r="C40" s="6">
        <v>56162115431326</v>
      </c>
      <c r="D40" s="4" t="s">
        <v>29</v>
      </c>
      <c r="E40" s="4" t="s">
        <v>30</v>
      </c>
      <c r="F40" s="4" t="s">
        <v>1</v>
      </c>
      <c r="G40" s="4" t="str">
        <f>VLOOKUP(Table1[[#This Row],[Location Number]],Sheet3!A:B,2,FALSE)</f>
        <v>Wind Damage</v>
      </c>
      <c r="H40" s="4" t="str">
        <f>VLOOKUP(Table1[[#This Row],[Location Number]],Sheet3!A:E,5,)</f>
        <v>Wood</v>
      </c>
      <c r="I40" s="3">
        <f>VLOOKUP(Table1[[#This Row],[Location Number]],Sheet3!A:D,4,FALSE)</f>
        <v>24109</v>
      </c>
      <c r="J40" s="4">
        <f>YEAR(Table1[[#This Row],[Date_Installed]])</f>
        <v>1966</v>
      </c>
    </row>
    <row r="41" spans="1:10" x14ac:dyDescent="0.25">
      <c r="A41" s="4" t="s">
        <v>2</v>
      </c>
      <c r="B41" s="4">
        <v>7480</v>
      </c>
      <c r="C41" s="6">
        <v>56158875529217</v>
      </c>
      <c r="D41" s="4" t="s">
        <v>41</v>
      </c>
      <c r="E41" s="4" t="s">
        <v>30</v>
      </c>
      <c r="F41" s="4" t="s">
        <v>1</v>
      </c>
      <c r="G41" s="4" t="str">
        <f>VLOOKUP(Table1[[#This Row],[Location Number]],Sheet3!A:B,2,FALSE)</f>
        <v>Wind Damage</v>
      </c>
      <c r="H41" s="4" t="str">
        <f>VLOOKUP(Table1[[#This Row],[Location Number]],Sheet3!A:E,5,)</f>
        <v>Wood</v>
      </c>
      <c r="I41" s="3">
        <f>VLOOKUP(Table1[[#This Row],[Location Number]],Sheet3!A:D,4,FALSE)</f>
        <v>41039</v>
      </c>
      <c r="J41" s="4">
        <f>YEAR(Table1[[#This Row],[Date_Installed]])</f>
        <v>2012</v>
      </c>
    </row>
    <row r="42" spans="1:10" x14ac:dyDescent="0.25">
      <c r="A42" s="4" t="s">
        <v>3</v>
      </c>
      <c r="B42" s="4">
        <v>3000</v>
      </c>
      <c r="C42" s="6">
        <v>56116585523223</v>
      </c>
      <c r="D42" s="4" t="s">
        <v>31</v>
      </c>
      <c r="E42" s="4" t="s">
        <v>35</v>
      </c>
      <c r="F42" s="4" t="s">
        <v>1</v>
      </c>
      <c r="G42" s="4" t="str">
        <f>VLOOKUP(Table1[[#This Row],[Location Number]],Sheet3!A:B,2,FALSE)</f>
        <v>Wind Damage</v>
      </c>
      <c r="H42" s="4" t="str">
        <f>VLOOKUP(Table1[[#This Row],[Location Number]],Sheet3!A:E,5,)</f>
        <v>Wood</v>
      </c>
      <c r="I42" s="3">
        <f>VLOOKUP(Table1[[#This Row],[Location Number]],Sheet3!A:D,4,FALSE)</f>
        <v>25205</v>
      </c>
      <c r="J42" s="4">
        <f>YEAR(Table1[[#This Row],[Date_Installed]])</f>
        <v>1969</v>
      </c>
    </row>
    <row r="43" spans="1:10" x14ac:dyDescent="0.25">
      <c r="A43" s="4" t="s">
        <v>12</v>
      </c>
      <c r="B43" s="4">
        <v>8550</v>
      </c>
      <c r="C43" s="6">
        <v>55287695458067</v>
      </c>
      <c r="D43" s="4" t="s">
        <v>32</v>
      </c>
      <c r="E43" s="4" t="s">
        <v>30</v>
      </c>
      <c r="F43" s="4" t="s">
        <v>1</v>
      </c>
      <c r="G43" s="4" t="str">
        <f>VLOOKUP(Table1[[#This Row],[Location Number]],Sheet3!A:B,2,FALSE)</f>
        <v>Wind Damage</v>
      </c>
      <c r="H43" s="4" t="str">
        <f>VLOOKUP(Table1[[#This Row],[Location Number]],Sheet3!A:E,5,)</f>
        <v>Wood</v>
      </c>
      <c r="I43" s="3">
        <f>VLOOKUP(Table1[[#This Row],[Location Number]],Sheet3!A:D,4,FALSE)</f>
        <v>33970</v>
      </c>
      <c r="J43" s="4">
        <f>YEAR(Table1[[#This Row],[Date_Installed]])</f>
        <v>1993</v>
      </c>
    </row>
    <row r="44" spans="1:10" x14ac:dyDescent="0.25">
      <c r="A44" s="4" t="s">
        <v>12</v>
      </c>
      <c r="B44" s="4">
        <v>8550</v>
      </c>
      <c r="C44" s="6">
        <v>55216385452681</v>
      </c>
      <c r="D44" s="4" t="s">
        <v>31</v>
      </c>
      <c r="E44" s="4" t="s">
        <v>30</v>
      </c>
      <c r="F44" s="4" t="s">
        <v>1</v>
      </c>
      <c r="G44" s="4" t="str">
        <f>VLOOKUP(Table1[[#This Row],[Location Number]],Sheet3!A:B,2,FALSE)</f>
        <v>Wind Damage</v>
      </c>
      <c r="H44" s="4" t="str">
        <f>VLOOKUP(Table1[[#This Row],[Location Number]],Sheet3!A:E,5,)</f>
        <v>Wood</v>
      </c>
      <c r="I44" s="3">
        <f>VLOOKUP(Table1[[#This Row],[Location Number]],Sheet3!A:D,4,FALSE)</f>
        <v>21917</v>
      </c>
      <c r="J44" s="4">
        <f>YEAR(Table1[[#This Row],[Date_Installed]])</f>
        <v>1960</v>
      </c>
    </row>
    <row r="45" spans="1:10" x14ac:dyDescent="0.25">
      <c r="A45" s="4" t="s">
        <v>12</v>
      </c>
      <c r="B45" s="4">
        <v>8550</v>
      </c>
      <c r="C45" s="6">
        <v>55216445452258</v>
      </c>
      <c r="D45" s="4" t="s">
        <v>31</v>
      </c>
      <c r="E45" s="4" t="s">
        <v>30</v>
      </c>
      <c r="F45" s="4" t="s">
        <v>1</v>
      </c>
      <c r="G45" s="4" t="str">
        <f>VLOOKUP(Table1[[#This Row],[Location Number]],Sheet3!A:B,2,FALSE)</f>
        <v>Wind Damage</v>
      </c>
      <c r="H45" s="4" t="str">
        <f>VLOOKUP(Table1[[#This Row],[Location Number]],Sheet3!A:E,5,)</f>
        <v>Wood</v>
      </c>
      <c r="I45" s="3">
        <f>VLOOKUP(Table1[[#This Row],[Location Number]],Sheet3!A:D,4,FALSE)</f>
        <v>31049</v>
      </c>
      <c r="J45" s="4">
        <f>YEAR(Table1[[#This Row],[Date_Installed]])</f>
        <v>1985</v>
      </c>
    </row>
    <row r="46" spans="1:10" x14ac:dyDescent="0.25">
      <c r="A46" s="4" t="s">
        <v>12</v>
      </c>
      <c r="B46" s="4">
        <v>8550</v>
      </c>
      <c r="C46" s="6">
        <v>55236495452287</v>
      </c>
      <c r="D46" s="4" t="s">
        <v>32</v>
      </c>
      <c r="E46" s="4" t="s">
        <v>30</v>
      </c>
      <c r="F46" s="4" t="s">
        <v>1</v>
      </c>
      <c r="G46" s="4" t="str">
        <f>VLOOKUP(Table1[[#This Row],[Location Number]],Sheet3!A:B,2,FALSE)</f>
        <v>Wind Damage</v>
      </c>
      <c r="H46" s="4" t="str">
        <f>VLOOKUP(Table1[[#This Row],[Location Number]],Sheet3!A:E,5,)</f>
        <v>Wood</v>
      </c>
      <c r="I46" s="3">
        <f>VLOOKUP(Table1[[#This Row],[Location Number]],Sheet3!A:D,4,FALSE)</f>
        <v>38950</v>
      </c>
      <c r="J46" s="4">
        <f>YEAR(Table1[[#This Row],[Date_Installed]])</f>
        <v>2006</v>
      </c>
    </row>
    <row r="47" spans="1:10" x14ac:dyDescent="0.25">
      <c r="A47" s="4" t="s">
        <v>12</v>
      </c>
      <c r="B47" s="4">
        <v>6840</v>
      </c>
      <c r="C47" s="6">
        <v>55310775429661</v>
      </c>
      <c r="D47" s="4" t="s">
        <v>40</v>
      </c>
      <c r="E47" s="4" t="s">
        <v>30</v>
      </c>
      <c r="F47" s="4" t="s">
        <v>1</v>
      </c>
      <c r="G47" s="4" t="str">
        <f>VLOOKUP(Table1[[#This Row],[Location Number]],Sheet3!A:B,2,FALSE)</f>
        <v>Wind Damage</v>
      </c>
      <c r="H47" s="4" t="str">
        <f>VLOOKUP(Table1[[#This Row],[Location Number]],Sheet3!A:E,5,)</f>
        <v>Wood</v>
      </c>
      <c r="I47" s="3">
        <f>VLOOKUP(Table1[[#This Row],[Location Number]],Sheet3!A:D,4,FALSE)</f>
        <v>27761</v>
      </c>
      <c r="J47" s="4">
        <f>YEAR(Table1[[#This Row],[Date_Installed]])</f>
        <v>1976</v>
      </c>
    </row>
    <row r="48" spans="1:10" x14ac:dyDescent="0.25">
      <c r="A48" s="4" t="s">
        <v>12</v>
      </c>
      <c r="B48" s="4">
        <v>6840</v>
      </c>
      <c r="C48" s="6">
        <v>55338325432467</v>
      </c>
      <c r="D48" s="4" t="s">
        <v>29</v>
      </c>
      <c r="E48" s="4" t="s">
        <v>30</v>
      </c>
      <c r="F48" s="4" t="s">
        <v>1</v>
      </c>
      <c r="G48" s="4" t="str">
        <f>VLOOKUP(Table1[[#This Row],[Location Number]],Sheet3!A:B,2,FALSE)</f>
        <v>Wind Damage</v>
      </c>
      <c r="H48" s="4" t="str">
        <f>VLOOKUP(Table1[[#This Row],[Location Number]],Sheet3!A:E,5,)</f>
        <v>Wood</v>
      </c>
      <c r="I48" s="3">
        <f>VLOOKUP(Table1[[#This Row],[Location Number]],Sheet3!A:D,4,FALSE)</f>
        <v>31049</v>
      </c>
      <c r="J48" s="4">
        <f>YEAR(Table1[[#This Row],[Date_Installed]])</f>
        <v>1985</v>
      </c>
    </row>
    <row r="49" spans="1:10" x14ac:dyDescent="0.25">
      <c r="A49" s="4" t="s">
        <v>12</v>
      </c>
      <c r="B49" s="4">
        <v>8550</v>
      </c>
      <c r="C49" s="6">
        <v>55395205469702</v>
      </c>
      <c r="D49" s="4" t="s">
        <v>29</v>
      </c>
      <c r="E49" s="4" t="s">
        <v>30</v>
      </c>
      <c r="F49" s="4" t="s">
        <v>1</v>
      </c>
      <c r="G49" s="4" t="str">
        <f>VLOOKUP(Table1[[#This Row],[Location Number]],Sheet3!A:B,2,FALSE)</f>
        <v>Wind Damage</v>
      </c>
      <c r="H49" s="4" t="str">
        <f>VLOOKUP(Table1[[#This Row],[Location Number]],Sheet3!A:E,5,)</f>
        <v>Wood</v>
      </c>
      <c r="I49" s="3">
        <f>VLOOKUP(Table1[[#This Row],[Location Number]],Sheet3!A:D,4,FALSE)</f>
        <v>37364</v>
      </c>
      <c r="J49" s="4">
        <f>YEAR(Table1[[#This Row],[Date_Installed]])</f>
        <v>2002</v>
      </c>
    </row>
    <row r="50" spans="1:10" x14ac:dyDescent="0.25">
      <c r="A50" s="4" t="s">
        <v>2</v>
      </c>
      <c r="B50" s="4">
        <v>7480</v>
      </c>
      <c r="C50" s="6">
        <v>56158425529211</v>
      </c>
      <c r="D50" s="4" t="s">
        <v>31</v>
      </c>
      <c r="E50" s="4" t="s">
        <v>30</v>
      </c>
      <c r="F50" s="4" t="s">
        <v>1</v>
      </c>
      <c r="G50" s="4" t="str">
        <f>VLOOKUP(Table1[[#This Row],[Location Number]],Sheet3!A:B,2,FALSE)</f>
        <v>Wind Damage</v>
      </c>
      <c r="H50" s="4" t="str">
        <f>VLOOKUP(Table1[[#This Row],[Location Number]],Sheet3!A:E,5,)</f>
        <v>Wood</v>
      </c>
      <c r="I50" s="3">
        <f>VLOOKUP(Table1[[#This Row],[Location Number]],Sheet3!A:D,4,FALSE)</f>
        <v>41039</v>
      </c>
      <c r="J50" s="4">
        <f>YEAR(Table1[[#This Row],[Date_Installed]])</f>
        <v>2012</v>
      </c>
    </row>
    <row r="51" spans="1:10" x14ac:dyDescent="0.25">
      <c r="A51" s="4" t="s">
        <v>12</v>
      </c>
      <c r="B51" s="4">
        <v>8550</v>
      </c>
      <c r="C51" s="6">
        <v>55392885466951</v>
      </c>
      <c r="D51" s="4" t="s">
        <v>31</v>
      </c>
      <c r="E51" s="4" t="s">
        <v>30</v>
      </c>
      <c r="F51" s="4" t="s">
        <v>1</v>
      </c>
      <c r="G51" s="4" t="str">
        <f>VLOOKUP(Table1[[#This Row],[Location Number]],Sheet3!A:B,2,FALSE)</f>
        <v>Wind Damage</v>
      </c>
      <c r="H51" s="4" t="str">
        <f>VLOOKUP(Table1[[#This Row],[Location Number]],Sheet3!A:E,5,)</f>
        <v>Wood</v>
      </c>
      <c r="I51" s="3">
        <f>VLOOKUP(Table1[[#This Row],[Location Number]],Sheet3!A:D,4,FALSE)</f>
        <v>21187</v>
      </c>
      <c r="J51" s="4">
        <f>YEAR(Table1[[#This Row],[Date_Installed]])</f>
        <v>1958</v>
      </c>
    </row>
    <row r="52" spans="1:10" x14ac:dyDescent="0.25">
      <c r="A52" s="4" t="s">
        <v>12</v>
      </c>
      <c r="B52" s="4">
        <v>6840</v>
      </c>
      <c r="C52" s="6">
        <v>55335395430761</v>
      </c>
      <c r="D52" s="4" t="s">
        <v>40</v>
      </c>
      <c r="E52" s="4" t="s">
        <v>30</v>
      </c>
      <c r="F52" s="4" t="s">
        <v>1</v>
      </c>
      <c r="G52" s="4" t="str">
        <f>VLOOKUP(Table1[[#This Row],[Location Number]],Sheet3!A:B,2,FALSE)</f>
        <v>Wind Damage</v>
      </c>
      <c r="H52" s="4" t="str">
        <f>VLOOKUP(Table1[[#This Row],[Location Number]],Sheet3!A:E,5,)</f>
        <v>Wood</v>
      </c>
      <c r="I52" s="3">
        <f>VLOOKUP(Table1[[#This Row],[Location Number]],Sheet3!A:D,4,FALSE)</f>
        <v>22648</v>
      </c>
      <c r="J52" s="4">
        <f>YEAR(Table1[[#This Row],[Date_Installed]])</f>
        <v>1962</v>
      </c>
    </row>
    <row r="53" spans="1:10" x14ac:dyDescent="0.25">
      <c r="A53" s="4" t="s">
        <v>3</v>
      </c>
      <c r="B53" s="4">
        <v>3000</v>
      </c>
      <c r="C53" s="6">
        <v>56104705525062</v>
      </c>
      <c r="D53" s="4" t="s">
        <v>40</v>
      </c>
      <c r="E53" s="4" t="s">
        <v>30</v>
      </c>
      <c r="F53" s="4" t="s">
        <v>1</v>
      </c>
      <c r="G53" s="4" t="str">
        <f>VLOOKUP(Table1[[#This Row],[Location Number]],Sheet3!A:B,2,FALSE)</f>
        <v>Wind Damage</v>
      </c>
      <c r="H53" s="4" t="str">
        <f>VLOOKUP(Table1[[#This Row],[Location Number]],Sheet3!A:E,5,)</f>
        <v>Wood</v>
      </c>
      <c r="I53" s="3">
        <f>VLOOKUP(Table1[[#This Row],[Location Number]],Sheet3!A:D,4,FALSE)</f>
        <v>32144</v>
      </c>
      <c r="J53" s="4">
        <f>YEAR(Table1[[#This Row],[Date_Installed]])</f>
        <v>1988</v>
      </c>
    </row>
    <row r="54" spans="1:10" x14ac:dyDescent="0.25">
      <c r="A54" s="4" t="s">
        <v>12</v>
      </c>
      <c r="B54" s="4">
        <v>6840</v>
      </c>
      <c r="C54" s="6">
        <v>55368565433380</v>
      </c>
      <c r="D54" s="4" t="s">
        <v>31</v>
      </c>
      <c r="E54" s="4" t="s">
        <v>30</v>
      </c>
      <c r="F54" s="4" t="s">
        <v>1</v>
      </c>
      <c r="G54" s="4" t="str">
        <f>VLOOKUP(Table1[[#This Row],[Location Number]],Sheet3!A:B,2,FALSE)</f>
        <v>Wind Damage</v>
      </c>
      <c r="H54" s="4" t="str">
        <f>VLOOKUP(Table1[[#This Row],[Location Number]],Sheet3!A:E,5,)</f>
        <v>Wood</v>
      </c>
      <c r="I54" s="3">
        <f>VLOOKUP(Table1[[#This Row],[Location Number]],Sheet3!A:D,4,FALSE)</f>
        <v>28492</v>
      </c>
      <c r="J54" s="4">
        <f>YEAR(Table1[[#This Row],[Date_Installed]])</f>
        <v>1978</v>
      </c>
    </row>
    <row r="55" spans="1:10" x14ac:dyDescent="0.25">
      <c r="A55" s="4" t="s">
        <v>2</v>
      </c>
      <c r="B55" s="4">
        <v>7480</v>
      </c>
      <c r="C55" s="6">
        <v>56168365528975</v>
      </c>
      <c r="D55" s="4" t="s">
        <v>42</v>
      </c>
      <c r="E55" s="4" t="s">
        <v>30</v>
      </c>
      <c r="F55" s="4" t="s">
        <v>1</v>
      </c>
      <c r="G55" s="4" t="str">
        <f>VLOOKUP(Table1[[#This Row],[Location Number]],Sheet3!A:B,2,FALSE)</f>
        <v>Wind Damage</v>
      </c>
      <c r="H55" s="4" t="str">
        <f>VLOOKUP(Table1[[#This Row],[Location Number]],Sheet3!A:E,5,)</f>
        <v>Wood</v>
      </c>
      <c r="I55" s="3">
        <f>VLOOKUP(Table1[[#This Row],[Location Number]],Sheet3!A:D,4,FALSE)</f>
        <v>41116</v>
      </c>
      <c r="J55" s="4">
        <f>YEAR(Table1[[#This Row],[Date_Installed]])</f>
        <v>2012</v>
      </c>
    </row>
    <row r="56" spans="1:10" x14ac:dyDescent="0.25">
      <c r="A56" s="4" t="s">
        <v>12</v>
      </c>
      <c r="B56" s="4">
        <v>6840</v>
      </c>
      <c r="C56" s="6">
        <v>55370085432050</v>
      </c>
      <c r="D56" s="4" t="s">
        <v>31</v>
      </c>
      <c r="E56" s="4" t="s">
        <v>30</v>
      </c>
      <c r="F56" s="4" t="s">
        <v>1</v>
      </c>
      <c r="G56" s="4" t="str">
        <f>VLOOKUP(Table1[[#This Row],[Location Number]],Sheet3!A:B,2,FALSE)</f>
        <v>Wind Damage</v>
      </c>
      <c r="H56" s="4" t="str">
        <f>VLOOKUP(Table1[[#This Row],[Location Number]],Sheet3!A:E,5,)</f>
        <v>Wood</v>
      </c>
      <c r="I56" s="3">
        <f>VLOOKUP(Table1[[#This Row],[Location Number]],Sheet3!A:D,4,FALSE)</f>
        <v>10960</v>
      </c>
      <c r="J56" s="4">
        <f>YEAR(Table1[[#This Row],[Date_Installed]])</f>
        <v>1930</v>
      </c>
    </row>
    <row r="57" spans="1:10" x14ac:dyDescent="0.25">
      <c r="A57" s="4" t="s">
        <v>12</v>
      </c>
      <c r="B57" s="4">
        <v>6840</v>
      </c>
      <c r="C57" s="6">
        <v>55346975431802</v>
      </c>
      <c r="D57" s="4" t="s">
        <v>29</v>
      </c>
      <c r="E57" s="4" t="s">
        <v>30</v>
      </c>
      <c r="F57" s="4" t="s">
        <v>1</v>
      </c>
      <c r="G57" s="4" t="str">
        <f>VLOOKUP(Table1[[#This Row],[Location Number]],Sheet3!A:B,2,FALSE)</f>
        <v>Wind Damage</v>
      </c>
      <c r="H57" s="4" t="str">
        <f>VLOOKUP(Table1[[#This Row],[Location Number]],Sheet3!A:E,5,)</f>
        <v>Wood</v>
      </c>
      <c r="I57" s="3">
        <f>VLOOKUP(Table1[[#This Row],[Location Number]],Sheet3!A:D,4,FALSE)</f>
        <v>30683</v>
      </c>
      <c r="J57" s="4">
        <f>YEAR(Table1[[#This Row],[Date_Installed]])</f>
        <v>1984</v>
      </c>
    </row>
    <row r="58" spans="1:10" x14ac:dyDescent="0.25">
      <c r="A58" s="4" t="s">
        <v>2</v>
      </c>
      <c r="B58" s="4">
        <v>7480</v>
      </c>
      <c r="C58" s="6">
        <v>56167865528973</v>
      </c>
      <c r="D58" s="4" t="s">
        <v>31</v>
      </c>
      <c r="E58" s="4" t="s">
        <v>30</v>
      </c>
      <c r="F58" s="4" t="s">
        <v>1</v>
      </c>
      <c r="G58" s="4" t="str">
        <f>VLOOKUP(Table1[[#This Row],[Location Number]],Sheet3!A:B,2,FALSE)</f>
        <v>Wind Damage</v>
      </c>
      <c r="H58" s="4" t="str">
        <f>VLOOKUP(Table1[[#This Row],[Location Number]],Sheet3!A:E,5,)</f>
        <v>Wood</v>
      </c>
      <c r="I58" s="3">
        <f>VLOOKUP(Table1[[#This Row],[Location Number]],Sheet3!A:D,4,FALSE)</f>
        <v>41116</v>
      </c>
      <c r="J58" s="4">
        <f>YEAR(Table1[[#This Row],[Date_Installed]])</f>
        <v>2012</v>
      </c>
    </row>
    <row r="59" spans="1:10" x14ac:dyDescent="0.25">
      <c r="A59" s="4" t="s">
        <v>12</v>
      </c>
      <c r="B59" s="4">
        <v>6840</v>
      </c>
      <c r="C59" s="6">
        <v>55342615433476</v>
      </c>
      <c r="D59" s="4" t="s">
        <v>29</v>
      </c>
      <c r="E59" s="4" t="s">
        <v>30</v>
      </c>
      <c r="F59" s="4" t="s">
        <v>1</v>
      </c>
      <c r="G59" s="4" t="str">
        <f>VLOOKUP(Table1[[#This Row],[Location Number]],Sheet3!A:B,2,FALSE)</f>
        <v>Wind Damage</v>
      </c>
      <c r="H59" s="4" t="str">
        <f>VLOOKUP(Table1[[#This Row],[Location Number]],Sheet3!A:E,5,)</f>
        <v>Wood</v>
      </c>
      <c r="I59" s="3">
        <f>VLOOKUP(Table1[[#This Row],[Location Number]],Sheet3!A:D,4,FALSE)</f>
        <v>31049</v>
      </c>
      <c r="J59" s="4">
        <f>YEAR(Table1[[#This Row],[Date_Installed]])</f>
        <v>1985</v>
      </c>
    </row>
    <row r="60" spans="1:10" x14ac:dyDescent="0.25">
      <c r="A60" s="4" t="s">
        <v>4</v>
      </c>
      <c r="B60" s="4">
        <v>8780</v>
      </c>
      <c r="C60" s="6">
        <v>55470935496134</v>
      </c>
      <c r="D60" s="4" t="s">
        <v>29</v>
      </c>
      <c r="E60" s="4" t="s">
        <v>30</v>
      </c>
      <c r="F60" s="4" t="s">
        <v>1</v>
      </c>
      <c r="G60" s="4" t="str">
        <f>VLOOKUP(Table1[[#This Row],[Location Number]],Sheet3!A:B,2,FALSE)</f>
        <v>Wind Damage</v>
      </c>
      <c r="H60" s="4" t="str">
        <f>VLOOKUP(Table1[[#This Row],[Location Number]],Sheet3!A:E,5,)</f>
        <v>Wood</v>
      </c>
      <c r="I60" s="3">
        <f>VLOOKUP(Table1[[#This Row],[Location Number]],Sheet3!A:D,4,FALSE)</f>
        <v>22648</v>
      </c>
      <c r="J60" s="4">
        <f>YEAR(Table1[[#This Row],[Date_Installed]])</f>
        <v>1962</v>
      </c>
    </row>
    <row r="61" spans="1:10" x14ac:dyDescent="0.25">
      <c r="A61" s="4" t="s">
        <v>12</v>
      </c>
      <c r="B61" s="4">
        <v>6840</v>
      </c>
      <c r="C61" s="6">
        <v>55315665436573</v>
      </c>
      <c r="D61" s="4" t="s">
        <v>29</v>
      </c>
      <c r="E61" s="4" t="s">
        <v>30</v>
      </c>
      <c r="F61" s="4" t="s">
        <v>1</v>
      </c>
      <c r="G61" s="4" t="str">
        <f>VLOOKUP(Table1[[#This Row],[Location Number]],Sheet3!A:B,2,FALSE)</f>
        <v>Wind Damage</v>
      </c>
      <c r="H61" s="4" t="str">
        <f>VLOOKUP(Table1[[#This Row],[Location Number]],Sheet3!A:E,5,)</f>
        <v>Wood</v>
      </c>
      <c r="I61" s="3">
        <f>VLOOKUP(Table1[[#This Row],[Location Number]],Sheet3!A:D,4,FALSE)</f>
        <v>21552</v>
      </c>
      <c r="J61" s="4">
        <f>YEAR(Table1[[#This Row],[Date_Installed]])</f>
        <v>1959</v>
      </c>
    </row>
    <row r="62" spans="1:10" x14ac:dyDescent="0.25">
      <c r="A62" s="4" t="s">
        <v>12</v>
      </c>
      <c r="B62" s="4">
        <v>6840</v>
      </c>
      <c r="C62" s="6">
        <v>55331445436604</v>
      </c>
      <c r="D62" s="4" t="s">
        <v>34</v>
      </c>
      <c r="E62" s="4" t="s">
        <v>30</v>
      </c>
      <c r="F62" s="4" t="s">
        <v>1</v>
      </c>
      <c r="G62" s="4" t="str">
        <f>VLOOKUP(Table1[[#This Row],[Location Number]],Sheet3!A:B,2,FALSE)</f>
        <v>Wind Damage</v>
      </c>
      <c r="H62" s="4" t="str">
        <f>VLOOKUP(Table1[[#This Row],[Location Number]],Sheet3!A:E,5,)</f>
        <v>Wood</v>
      </c>
      <c r="I62" s="3">
        <f>VLOOKUP(Table1[[#This Row],[Location Number]],Sheet3!A:D,4,FALSE)</f>
        <v>26300</v>
      </c>
      <c r="J62" s="4">
        <f>YEAR(Table1[[#This Row],[Date_Installed]])</f>
        <v>1972</v>
      </c>
    </row>
    <row r="63" spans="1:10" x14ac:dyDescent="0.25">
      <c r="A63" s="4" t="s">
        <v>2</v>
      </c>
      <c r="B63" s="4">
        <v>7480</v>
      </c>
      <c r="C63" s="6">
        <v>56148615527434</v>
      </c>
      <c r="D63" s="4" t="s">
        <v>29</v>
      </c>
      <c r="E63" s="4" t="s">
        <v>30</v>
      </c>
      <c r="F63" s="4" t="s">
        <v>1</v>
      </c>
      <c r="G63" s="4" t="str">
        <f>VLOOKUP(Table1[[#This Row],[Location Number]],Sheet3!A:B,2,FALSE)</f>
        <v>Wind Damage</v>
      </c>
      <c r="H63" s="4" t="str">
        <f>VLOOKUP(Table1[[#This Row],[Location Number]],Sheet3!A:E,5,)</f>
        <v>Wood</v>
      </c>
      <c r="I63" s="3">
        <f>VLOOKUP(Table1[[#This Row],[Location Number]],Sheet3!A:D,4,FALSE)</f>
        <v>29588</v>
      </c>
      <c r="J63" s="4">
        <f>YEAR(Table1[[#This Row],[Date_Installed]])</f>
        <v>1981</v>
      </c>
    </row>
    <row r="64" spans="1:10" x14ac:dyDescent="0.25">
      <c r="A64" s="4" t="s">
        <v>13</v>
      </c>
      <c r="B64" s="4">
        <v>3535</v>
      </c>
      <c r="C64" s="6">
        <v>55557225535313</v>
      </c>
      <c r="D64" s="4" t="s">
        <v>29</v>
      </c>
      <c r="E64" s="4" t="s">
        <v>30</v>
      </c>
      <c r="F64" s="4" t="s">
        <v>1</v>
      </c>
      <c r="G64" s="4" t="str">
        <f>VLOOKUP(Table1[[#This Row],[Location Number]],Sheet3!A:B,2,FALSE)</f>
        <v>Wind Damage</v>
      </c>
      <c r="H64" s="4" t="str">
        <f>VLOOKUP(Table1[[#This Row],[Location Number]],Sheet3!A:E,5,)</f>
        <v>Wood</v>
      </c>
      <c r="I64" s="3">
        <f>VLOOKUP(Table1[[#This Row],[Location Number]],Sheet3!A:D,4,FALSE)</f>
        <v>20456</v>
      </c>
      <c r="J64" s="4">
        <f>YEAR(Table1[[#This Row],[Date_Installed]])</f>
        <v>1956</v>
      </c>
    </row>
    <row r="65" spans="1:10" x14ac:dyDescent="0.25">
      <c r="A65" s="4" t="s">
        <v>2</v>
      </c>
      <c r="B65" s="4">
        <v>2700</v>
      </c>
      <c r="C65" s="6">
        <v>56181455525976</v>
      </c>
      <c r="D65" s="4" t="s">
        <v>31</v>
      </c>
      <c r="E65" s="4" t="s">
        <v>30</v>
      </c>
      <c r="F65" s="4" t="s">
        <v>1</v>
      </c>
      <c r="G65" s="4" t="str">
        <f>VLOOKUP(Table1[[#This Row],[Location Number]],Sheet3!A:B,2,FALSE)</f>
        <v>Wind Damage</v>
      </c>
      <c r="H65" s="4" t="str">
        <f>VLOOKUP(Table1[[#This Row],[Location Number]],Sheet3!A:E,5,)</f>
        <v>Wood</v>
      </c>
      <c r="I65" s="3">
        <f>VLOOKUP(Table1[[#This Row],[Location Number]],Sheet3!A:D,4,FALSE)</f>
        <v>28492</v>
      </c>
      <c r="J65" s="4">
        <f>YEAR(Table1[[#This Row],[Date_Installed]])</f>
        <v>1978</v>
      </c>
    </row>
    <row r="66" spans="1:10" x14ac:dyDescent="0.25">
      <c r="A66" s="4" t="s">
        <v>2</v>
      </c>
      <c r="B66" s="4">
        <v>6670</v>
      </c>
      <c r="C66" s="6">
        <v>55947205551139</v>
      </c>
      <c r="D66" s="4" t="s">
        <v>29</v>
      </c>
      <c r="E66" s="4" t="s">
        <v>30</v>
      </c>
      <c r="F66" s="4" t="s">
        <v>1</v>
      </c>
      <c r="G66" s="4" t="str">
        <f>VLOOKUP(Table1[[#This Row],[Location Number]],Sheet3!A:B,2,FALSE)</f>
        <v>Wind Damage</v>
      </c>
      <c r="H66" s="4" t="str">
        <f>VLOOKUP(Table1[[#This Row],[Location Number]],Sheet3!A:E,5,)</f>
        <v>Wood</v>
      </c>
      <c r="I66" s="3">
        <f>VLOOKUP(Table1[[#This Row],[Location Number]],Sheet3!A:D,4,FALSE)</f>
        <v>27031</v>
      </c>
      <c r="J66" s="4">
        <f>YEAR(Table1[[#This Row],[Date_Installed]])</f>
        <v>1974</v>
      </c>
    </row>
    <row r="67" spans="1:10" x14ac:dyDescent="0.25">
      <c r="A67" s="4" t="s">
        <v>2</v>
      </c>
      <c r="B67" s="4">
        <v>6670</v>
      </c>
      <c r="C67" s="6">
        <v>56073905541096</v>
      </c>
      <c r="D67" s="4" t="s">
        <v>43</v>
      </c>
      <c r="E67" s="4" t="s">
        <v>30</v>
      </c>
      <c r="F67" s="4" t="s">
        <v>1</v>
      </c>
      <c r="G67" s="4" t="str">
        <f>VLOOKUP(Table1[[#This Row],[Location Number]],Sheet3!A:B,2,FALSE)</f>
        <v>Wind Damage</v>
      </c>
      <c r="H67" s="4" t="str">
        <f>VLOOKUP(Table1[[#This Row],[Location Number]],Sheet3!A:E,5,)</f>
        <v>Wood</v>
      </c>
      <c r="I67" s="3">
        <f>VLOOKUP(Table1[[#This Row],[Location Number]],Sheet3!A:D,4,FALSE)</f>
        <v>28857</v>
      </c>
      <c r="J67" s="4">
        <f>YEAR(Table1[[#This Row],[Date_Installed]])</f>
        <v>1979</v>
      </c>
    </row>
    <row r="68" spans="1:10" x14ac:dyDescent="0.25">
      <c r="A68" s="4" t="s">
        <v>14</v>
      </c>
      <c r="B68" s="4">
        <v>3575</v>
      </c>
      <c r="C68" s="6">
        <v>55791225556248</v>
      </c>
      <c r="D68" s="4" t="s">
        <v>29</v>
      </c>
      <c r="E68" s="4" t="s">
        <v>30</v>
      </c>
      <c r="F68" s="4" t="s">
        <v>1</v>
      </c>
      <c r="G68" s="4" t="str">
        <f>VLOOKUP(Table1[[#This Row],[Location Number]],Sheet3!A:B,2,FALSE)</f>
        <v>Wind Damage</v>
      </c>
      <c r="H68" s="4" t="str">
        <f>VLOOKUP(Table1[[#This Row],[Location Number]],Sheet3!A:E,5,)</f>
        <v>Wood</v>
      </c>
      <c r="I68" s="3">
        <f>VLOOKUP(Table1[[#This Row],[Location Number]],Sheet3!A:D,4,FALSE)</f>
        <v>30318</v>
      </c>
      <c r="J68" s="4">
        <f>YEAR(Table1[[#This Row],[Date_Installed]])</f>
        <v>1983</v>
      </c>
    </row>
    <row r="69" spans="1:10" x14ac:dyDescent="0.25">
      <c r="A69" s="4" t="s">
        <v>14</v>
      </c>
      <c r="B69" s="4">
        <v>3575</v>
      </c>
      <c r="C69" s="6">
        <v>55768445559943</v>
      </c>
      <c r="D69" s="4" t="s">
        <v>31</v>
      </c>
      <c r="E69" s="4" t="s">
        <v>30</v>
      </c>
      <c r="F69" s="4" t="s">
        <v>1</v>
      </c>
      <c r="G69" s="4" t="str">
        <f>VLOOKUP(Table1[[#This Row],[Location Number]],Sheet3!A:B,2,FALSE)</f>
        <v>Wind Damage</v>
      </c>
      <c r="H69" s="4" t="str">
        <f>VLOOKUP(Table1[[#This Row],[Location Number]],Sheet3!A:E,5,)</f>
        <v>Wood</v>
      </c>
      <c r="I69" s="3">
        <f>VLOOKUP(Table1[[#This Row],[Location Number]],Sheet3!A:D,4,FALSE)</f>
        <v>24109</v>
      </c>
      <c r="J69" s="4">
        <f>YEAR(Table1[[#This Row],[Date_Installed]])</f>
        <v>1966</v>
      </c>
    </row>
    <row r="70" spans="1:10" x14ac:dyDescent="0.25">
      <c r="A70" s="4" t="s">
        <v>14</v>
      </c>
      <c r="B70" s="4">
        <v>3575</v>
      </c>
      <c r="C70" s="6">
        <v>55766615560240</v>
      </c>
      <c r="D70" s="4" t="s">
        <v>31</v>
      </c>
      <c r="E70" s="4" t="s">
        <v>30</v>
      </c>
      <c r="F70" s="4" t="s">
        <v>1</v>
      </c>
      <c r="G70" s="4" t="str">
        <f>VLOOKUP(Table1[[#This Row],[Location Number]],Sheet3!A:B,2,FALSE)</f>
        <v>Wind Damage</v>
      </c>
      <c r="H70" s="4" t="str">
        <f>VLOOKUP(Table1[[#This Row],[Location Number]],Sheet3!A:E,5,)</f>
        <v>Wood</v>
      </c>
      <c r="I70" s="3">
        <f>VLOOKUP(Table1[[#This Row],[Location Number]],Sheet3!A:D,4,FALSE)</f>
        <v>24109</v>
      </c>
      <c r="J70" s="4">
        <f>YEAR(Table1[[#This Row],[Date_Installed]])</f>
        <v>1966</v>
      </c>
    </row>
    <row r="71" spans="1:10" x14ac:dyDescent="0.25">
      <c r="A71" s="4" t="s">
        <v>14</v>
      </c>
      <c r="B71" s="4">
        <v>3575</v>
      </c>
      <c r="C71" s="6">
        <v>55764885560520</v>
      </c>
      <c r="D71" s="4" t="s">
        <v>32</v>
      </c>
      <c r="E71" s="4" t="s">
        <v>30</v>
      </c>
      <c r="F71" s="4" t="s">
        <v>1</v>
      </c>
      <c r="G71" s="4" t="str">
        <f>VLOOKUP(Table1[[#This Row],[Location Number]],Sheet3!A:B,2,FALSE)</f>
        <v>Wind Damage</v>
      </c>
      <c r="H71" s="4" t="str">
        <f>VLOOKUP(Table1[[#This Row],[Location Number]],Sheet3!A:E,5,)</f>
        <v>Wood</v>
      </c>
      <c r="I71" s="3">
        <f>VLOOKUP(Table1[[#This Row],[Location Number]],Sheet3!A:D,4,FALSE)</f>
        <v>39596</v>
      </c>
      <c r="J71" s="4">
        <f>YEAR(Table1[[#This Row],[Date_Installed]])</f>
        <v>2008</v>
      </c>
    </row>
    <row r="72" spans="1:10" x14ac:dyDescent="0.25">
      <c r="A72" s="4" t="s">
        <v>16</v>
      </c>
      <c r="B72" s="4">
        <v>8630</v>
      </c>
      <c r="C72" s="6">
        <v>56144745492043</v>
      </c>
      <c r="D72" s="4" t="s">
        <v>29</v>
      </c>
      <c r="E72" s="4" t="s">
        <v>30</v>
      </c>
      <c r="F72" s="4" t="s">
        <v>1</v>
      </c>
      <c r="G72" s="4" t="str">
        <f>VLOOKUP(Table1[[#This Row],[Location Number]],Sheet3!A:B,2,FALSE)</f>
        <v>Wind Damage</v>
      </c>
      <c r="H72" s="4" t="str">
        <f>VLOOKUP(Table1[[#This Row],[Location Number]],Sheet3!A:E,5,)</f>
        <v>Wood</v>
      </c>
      <c r="I72" s="3">
        <f>VLOOKUP(Table1[[#This Row],[Location Number]],Sheet3!A:D,4,FALSE)</f>
        <v>31779</v>
      </c>
      <c r="J72" s="4">
        <f>YEAR(Table1[[#This Row],[Date_Installed]])</f>
        <v>1987</v>
      </c>
    </row>
    <row r="73" spans="1:10" x14ac:dyDescent="0.25">
      <c r="A73" s="4" t="s">
        <v>3</v>
      </c>
      <c r="B73" s="4">
        <v>2960</v>
      </c>
      <c r="C73" s="6">
        <v>56090935522275</v>
      </c>
      <c r="D73" s="4" t="s">
        <v>29</v>
      </c>
      <c r="E73" s="4" t="s">
        <v>35</v>
      </c>
      <c r="F73" s="4" t="s">
        <v>1</v>
      </c>
      <c r="G73" s="4" t="str">
        <f>VLOOKUP(Table1[[#This Row],[Location Number]],Sheet3!A:B,2,FALSE)</f>
        <v>Tree Damage</v>
      </c>
      <c r="H73" s="4" t="str">
        <f>VLOOKUP(Table1[[#This Row],[Location Number]],Sheet3!A:E,5,)</f>
        <v>Wood</v>
      </c>
      <c r="I73" s="3">
        <f>VLOOKUP(Table1[[#This Row],[Location Number]],Sheet3!A:D,4,FALSE)</f>
        <v>20091</v>
      </c>
      <c r="J73" s="4">
        <f>YEAR(Table1[[#This Row],[Date_Installed]])</f>
        <v>1955</v>
      </c>
    </row>
    <row r="74" spans="1:10" x14ac:dyDescent="0.25">
      <c r="A74" s="4" t="s">
        <v>12</v>
      </c>
      <c r="B74" s="4">
        <v>8550</v>
      </c>
      <c r="C74" s="6">
        <v>55424375457600</v>
      </c>
      <c r="D74" s="4" t="s">
        <v>31</v>
      </c>
      <c r="E74" s="4" t="s">
        <v>30</v>
      </c>
      <c r="F74" s="4" t="s">
        <v>1</v>
      </c>
      <c r="G74" s="4" t="str">
        <f>VLOOKUP(Table1[[#This Row],[Location Number]],Sheet3!A:B,2,FALSE)</f>
        <v>Wind Damage</v>
      </c>
      <c r="H74" s="4" t="str">
        <f>VLOOKUP(Table1[[#This Row],[Location Number]],Sheet3!A:E,5,)</f>
        <v>Wood</v>
      </c>
      <c r="I74" s="3">
        <f>VLOOKUP(Table1[[#This Row],[Location Number]],Sheet3!A:D,4,FALSE)</f>
        <v>21917</v>
      </c>
      <c r="J74" s="4">
        <f>YEAR(Table1[[#This Row],[Date_Installed]])</f>
        <v>1960</v>
      </c>
    </row>
    <row r="75" spans="1:10" x14ac:dyDescent="0.25">
      <c r="A75" s="4" t="s">
        <v>12</v>
      </c>
      <c r="B75" s="4">
        <v>6840</v>
      </c>
      <c r="C75" s="6">
        <v>55323305428876</v>
      </c>
      <c r="D75" s="4" t="s">
        <v>31</v>
      </c>
      <c r="E75" s="4" t="s">
        <v>30</v>
      </c>
      <c r="F75" s="4" t="s">
        <v>1</v>
      </c>
      <c r="G75" s="4" t="str">
        <f>VLOOKUP(Table1[[#This Row],[Location Number]],Sheet3!A:B,2,FALSE)</f>
        <v>Tree Damage</v>
      </c>
      <c r="H75" s="4" t="str">
        <f>VLOOKUP(Table1[[#This Row],[Location Number]],Sheet3!A:E,5,)</f>
        <v>Wood</v>
      </c>
      <c r="I75" s="3">
        <f>VLOOKUP(Table1[[#This Row],[Location Number]],Sheet3!A:D,4,FALSE)</f>
        <v>39212</v>
      </c>
      <c r="J75" s="4">
        <f>YEAR(Table1[[#This Row],[Date_Installed]])</f>
        <v>2007</v>
      </c>
    </row>
    <row r="76" spans="1:10" x14ac:dyDescent="0.25">
      <c r="A76" s="4" t="s">
        <v>12</v>
      </c>
      <c r="B76" s="4">
        <v>8550</v>
      </c>
      <c r="C76" s="6">
        <v>55394565458856</v>
      </c>
      <c r="D76" s="4" t="s">
        <v>44</v>
      </c>
      <c r="E76" s="4" t="s">
        <v>30</v>
      </c>
      <c r="F76" s="4" t="s">
        <v>1</v>
      </c>
      <c r="G76" s="4" t="str">
        <f>VLOOKUP(Table1[[#This Row],[Location Number]],Sheet3!A:B,2,FALSE)</f>
        <v>Wind Damage</v>
      </c>
      <c r="H76" s="4" t="str">
        <f>VLOOKUP(Table1[[#This Row],[Location Number]],Sheet3!A:E,5,)</f>
        <v>Wood</v>
      </c>
      <c r="I76" s="3">
        <f>VLOOKUP(Table1[[#This Row],[Location Number]],Sheet3!A:D,4,FALSE)</f>
        <v>35432</v>
      </c>
      <c r="J76" s="4">
        <f>YEAR(Table1[[#This Row],[Date_Installed]])</f>
        <v>1997</v>
      </c>
    </row>
    <row r="77" spans="1:10" x14ac:dyDescent="0.25">
      <c r="A77" s="4" t="s">
        <v>2</v>
      </c>
      <c r="B77" s="4">
        <v>6670</v>
      </c>
      <c r="C77" s="6">
        <v>55987815539541</v>
      </c>
      <c r="D77" s="4" t="s">
        <v>31</v>
      </c>
      <c r="E77" s="4" t="s">
        <v>30</v>
      </c>
      <c r="F77" s="4" t="s">
        <v>1</v>
      </c>
      <c r="G77" s="4" t="str">
        <f>VLOOKUP(Table1[[#This Row],[Location Number]],Sheet3!A:B,2,FALSE)</f>
        <v>Wind Damage</v>
      </c>
      <c r="H77" s="4" t="str">
        <f>VLOOKUP(Table1[[#This Row],[Location Number]],Sheet3!A:E,5,)</f>
        <v>Wood</v>
      </c>
      <c r="I77" s="3">
        <f>VLOOKUP(Table1[[#This Row],[Location Number]],Sheet3!A:D,4,FALSE)</f>
        <v>23744</v>
      </c>
      <c r="J77" s="4">
        <f>YEAR(Table1[[#This Row],[Date_Installed]])</f>
        <v>1965</v>
      </c>
    </row>
    <row r="78" spans="1:10" x14ac:dyDescent="0.25">
      <c r="A78" s="4" t="s">
        <v>12</v>
      </c>
      <c r="B78" s="4">
        <v>6840</v>
      </c>
      <c r="C78" s="6">
        <v>55333745427338</v>
      </c>
      <c r="D78" s="4" t="s">
        <v>31</v>
      </c>
      <c r="E78" s="4" t="s">
        <v>33</v>
      </c>
      <c r="F78" s="4" t="s">
        <v>1</v>
      </c>
      <c r="G78" s="4" t="str">
        <f>VLOOKUP(Table1[[#This Row],[Location Number]],Sheet3!A:B,2,FALSE)</f>
        <v>Wind Damage</v>
      </c>
      <c r="H78" s="4" t="str">
        <f>VLOOKUP(Table1[[#This Row],[Location Number]],Sheet3!A:E,5,)</f>
        <v>Wood</v>
      </c>
      <c r="I78" s="3">
        <f>VLOOKUP(Table1[[#This Row],[Location Number]],Sheet3!A:D,4,FALSE)</f>
        <v>25205</v>
      </c>
      <c r="J78" s="4">
        <f>YEAR(Table1[[#This Row],[Date_Installed]])</f>
        <v>1969</v>
      </c>
    </row>
    <row r="79" spans="1:10" x14ac:dyDescent="0.25">
      <c r="A79" s="4" t="s">
        <v>4</v>
      </c>
      <c r="B79" s="4">
        <v>8790</v>
      </c>
      <c r="C79" s="6">
        <v>55202375494224</v>
      </c>
      <c r="D79" s="4" t="s">
        <v>29</v>
      </c>
      <c r="E79" s="4" t="s">
        <v>30</v>
      </c>
      <c r="F79" s="4" t="s">
        <v>1</v>
      </c>
      <c r="G79" s="4" t="str">
        <f>VLOOKUP(Table1[[#This Row],[Location Number]],Sheet3!A:B,2,FALSE)</f>
        <v>Wind Damage</v>
      </c>
      <c r="H79" s="4" t="str">
        <f>VLOOKUP(Table1[[#This Row],[Location Number]],Sheet3!A:E,5,)</f>
        <v>Wood</v>
      </c>
      <c r="I79" s="3">
        <f>VLOOKUP(Table1[[#This Row],[Location Number]],Sheet3!A:D,4,FALSE)</f>
        <v>31414</v>
      </c>
      <c r="J79" s="4">
        <f>YEAR(Table1[[#This Row],[Date_Installed]])</f>
        <v>1986</v>
      </c>
    </row>
    <row r="80" spans="1:10" x14ac:dyDescent="0.25">
      <c r="A80" s="4" t="s">
        <v>12</v>
      </c>
      <c r="B80" s="4">
        <v>6830</v>
      </c>
      <c r="C80" s="6">
        <v>55051605451363</v>
      </c>
      <c r="D80" s="4" t="s">
        <v>31</v>
      </c>
      <c r="E80" s="4" t="s">
        <v>30</v>
      </c>
      <c r="F80" s="4" t="s">
        <v>1</v>
      </c>
      <c r="G80" s="4" t="str">
        <f>VLOOKUP(Table1[[#This Row],[Location Number]],Sheet3!A:B,2,FALSE)</f>
        <v>Wind Damage</v>
      </c>
      <c r="H80" s="4" t="str">
        <f>VLOOKUP(Table1[[#This Row],[Location Number]],Sheet3!A:E,5,)</f>
        <v>Wood</v>
      </c>
      <c r="I80" s="3">
        <f>VLOOKUP(Table1[[#This Row],[Location Number]],Sheet3!A:D,4,FALSE)</f>
        <v>24109</v>
      </c>
      <c r="J80" s="4">
        <f>YEAR(Table1[[#This Row],[Date_Installed]])</f>
        <v>1966</v>
      </c>
    </row>
    <row r="81" spans="1:10" x14ac:dyDescent="0.25">
      <c r="A81" s="4" t="s">
        <v>4</v>
      </c>
      <c r="B81" s="4">
        <v>8790</v>
      </c>
      <c r="C81" s="6">
        <v>55162625497841</v>
      </c>
      <c r="D81" s="4" t="s">
        <v>29</v>
      </c>
      <c r="E81" s="4" t="s">
        <v>30</v>
      </c>
      <c r="F81" s="4" t="s">
        <v>1</v>
      </c>
      <c r="G81" s="4" t="str">
        <f>VLOOKUP(Table1[[#This Row],[Location Number]],Sheet3!A:B,2,FALSE)</f>
        <v>Wind Damage</v>
      </c>
      <c r="H81" s="4" t="str">
        <f>VLOOKUP(Table1[[#This Row],[Location Number]],Sheet3!A:E,5,)</f>
        <v>Wood</v>
      </c>
      <c r="I81" s="3">
        <f>VLOOKUP(Table1[[#This Row],[Location Number]],Sheet3!A:D,4,FALSE)</f>
        <v>23744</v>
      </c>
      <c r="J81" s="4">
        <f>YEAR(Table1[[#This Row],[Date_Installed]])</f>
        <v>1965</v>
      </c>
    </row>
    <row r="82" spans="1:10" x14ac:dyDescent="0.25">
      <c r="A82" s="4" t="s">
        <v>12</v>
      </c>
      <c r="B82" s="4">
        <v>8550</v>
      </c>
      <c r="C82" s="6">
        <v>55339795461424</v>
      </c>
      <c r="D82" s="4" t="s">
        <v>42</v>
      </c>
      <c r="E82" s="4" t="s">
        <v>30</v>
      </c>
      <c r="F82" s="4" t="s">
        <v>1</v>
      </c>
      <c r="G82" s="4" t="str">
        <f>VLOOKUP(Table1[[#This Row],[Location Number]],Sheet3!A:B,2,FALSE)</f>
        <v>Wind Damage</v>
      </c>
      <c r="H82" s="4" t="str">
        <f>VLOOKUP(Table1[[#This Row],[Location Number]],Sheet3!A:E,5,)</f>
        <v>Wood</v>
      </c>
      <c r="I82" s="3">
        <f>VLOOKUP(Table1[[#This Row],[Location Number]],Sheet3!A:D,4,FALSE)</f>
        <v>43417</v>
      </c>
      <c r="J82" s="4">
        <f>YEAR(Table1[[#This Row],[Date_Installed]])</f>
        <v>2018</v>
      </c>
    </row>
    <row r="83" spans="1:10" x14ac:dyDescent="0.25">
      <c r="A83" s="4" t="s">
        <v>4</v>
      </c>
      <c r="B83" s="4">
        <v>8790</v>
      </c>
      <c r="C83" s="6">
        <v>55228475496037</v>
      </c>
      <c r="D83" s="4" t="s">
        <v>32</v>
      </c>
      <c r="E83" s="4" t="s">
        <v>30</v>
      </c>
      <c r="F83" s="4" t="s">
        <v>1</v>
      </c>
      <c r="G83" s="4" t="str">
        <f>VLOOKUP(Table1[[#This Row],[Location Number]],Sheet3!A:B,2,FALSE)</f>
        <v>Wind Damage</v>
      </c>
      <c r="H83" s="4" t="str">
        <f>VLOOKUP(Table1[[#This Row],[Location Number]],Sheet3!A:E,5,)</f>
        <v>Wood</v>
      </c>
      <c r="I83" s="3">
        <f>VLOOKUP(Table1[[#This Row],[Location Number]],Sheet3!A:D,4,FALSE)</f>
        <v>34336</v>
      </c>
      <c r="J83" s="4">
        <f>YEAR(Table1[[#This Row],[Date_Installed]])</f>
        <v>1994</v>
      </c>
    </row>
    <row r="84" spans="1:10" x14ac:dyDescent="0.25">
      <c r="A84" s="4" t="s">
        <v>5</v>
      </c>
      <c r="B84" s="4">
        <v>1875</v>
      </c>
      <c r="C84" s="6">
        <v>54844725433967</v>
      </c>
      <c r="D84" s="4" t="s">
        <v>31</v>
      </c>
      <c r="E84" s="4" t="s">
        <v>30</v>
      </c>
      <c r="F84" s="4" t="s">
        <v>1</v>
      </c>
      <c r="G84" s="4" t="str">
        <f>VLOOKUP(Table1[[#This Row],[Location Number]],Sheet3!A:B,2,FALSE)</f>
        <v>Wind Damage</v>
      </c>
      <c r="H84" s="4" t="str">
        <f>VLOOKUP(Table1[[#This Row],[Location Number]],Sheet3!A:E,5,)</f>
        <v>Wood</v>
      </c>
      <c r="I84" s="3">
        <f>VLOOKUP(Table1[[#This Row],[Location Number]],Sheet3!A:D,4,FALSE)</f>
        <v>25205</v>
      </c>
      <c r="J84" s="4">
        <f>YEAR(Table1[[#This Row],[Date_Installed]])</f>
        <v>1969</v>
      </c>
    </row>
    <row r="85" spans="1:10" x14ac:dyDescent="0.25">
      <c r="A85" s="4" t="s">
        <v>5</v>
      </c>
      <c r="B85" s="4">
        <v>1875</v>
      </c>
      <c r="C85" s="6">
        <v>54844955433536</v>
      </c>
      <c r="D85" s="4" t="s">
        <v>32</v>
      </c>
      <c r="E85" s="4" t="s">
        <v>30</v>
      </c>
      <c r="F85" s="4" t="s">
        <v>1</v>
      </c>
      <c r="G85" s="4" t="str">
        <f>VLOOKUP(Table1[[#This Row],[Location Number]],Sheet3!A:B,2,FALSE)</f>
        <v>Wind Damage</v>
      </c>
      <c r="H85" s="4" t="str">
        <f>VLOOKUP(Table1[[#This Row],[Location Number]],Sheet3!A:E,5,)</f>
        <v>Wood</v>
      </c>
      <c r="I85" s="3">
        <f>VLOOKUP(Table1[[#This Row],[Location Number]],Sheet3!A:D,4,FALSE)</f>
        <v>35796</v>
      </c>
      <c r="J85" s="4">
        <f>YEAR(Table1[[#This Row],[Date_Installed]])</f>
        <v>1998</v>
      </c>
    </row>
    <row r="86" spans="1:10" x14ac:dyDescent="0.25">
      <c r="A86" s="4" t="s">
        <v>12</v>
      </c>
      <c r="B86" s="4">
        <v>8550</v>
      </c>
      <c r="C86" s="6">
        <v>55340155458698</v>
      </c>
      <c r="D86" s="4" t="s">
        <v>31</v>
      </c>
      <c r="E86" s="4" t="s">
        <v>45</v>
      </c>
      <c r="F86" s="4" t="s">
        <v>1</v>
      </c>
      <c r="G86" s="4" t="str">
        <f>VLOOKUP(Table1[[#This Row],[Location Number]],Sheet3!A:B,2,FALSE)</f>
        <v>Wind Damage</v>
      </c>
      <c r="H86" s="4" t="str">
        <f>VLOOKUP(Table1[[#This Row],[Location Number]],Sheet3!A:E,5,)</f>
        <v>Wood</v>
      </c>
      <c r="I86" s="3">
        <f>VLOOKUP(Table1[[#This Row],[Location Number]],Sheet3!A:D,4,FALSE)</f>
        <v>43417</v>
      </c>
      <c r="J86" s="4">
        <f>YEAR(Table1[[#This Row],[Date_Installed]])</f>
        <v>2018</v>
      </c>
    </row>
    <row r="87" spans="1:10" x14ac:dyDescent="0.25">
      <c r="A87" s="4" t="s">
        <v>12</v>
      </c>
      <c r="B87" s="4">
        <v>6830</v>
      </c>
      <c r="C87" s="6">
        <v>55301925428550</v>
      </c>
      <c r="D87" s="4" t="s">
        <v>29</v>
      </c>
      <c r="E87" s="4" t="s">
        <v>30</v>
      </c>
      <c r="F87" s="4" t="s">
        <v>1</v>
      </c>
      <c r="G87" s="4" t="str">
        <f>VLOOKUP(Table1[[#This Row],[Location Number]],Sheet3!A:B,2,FALSE)</f>
        <v>Wind Damage</v>
      </c>
      <c r="H87" s="4" t="str">
        <f>VLOOKUP(Table1[[#This Row],[Location Number]],Sheet3!A:E,5,)</f>
        <v>Wood</v>
      </c>
      <c r="I87" s="3">
        <f>VLOOKUP(Table1[[#This Row],[Location Number]],Sheet3!A:D,4,FALSE)</f>
        <v>31414</v>
      </c>
      <c r="J87" s="4">
        <f>YEAR(Table1[[#This Row],[Date_Installed]])</f>
        <v>1986</v>
      </c>
    </row>
    <row r="88" spans="1:10" x14ac:dyDescent="0.25">
      <c r="A88" s="4" t="s">
        <v>12</v>
      </c>
      <c r="B88" s="4">
        <v>8550</v>
      </c>
      <c r="C88" s="6">
        <v>55421485461493</v>
      </c>
      <c r="D88" s="4" t="s">
        <v>29</v>
      </c>
      <c r="E88" s="4" t="s">
        <v>30</v>
      </c>
      <c r="F88" s="4" t="s">
        <v>1</v>
      </c>
      <c r="G88" s="4" t="str">
        <f>VLOOKUP(Table1[[#This Row],[Location Number]],Sheet3!A:B,2,FALSE)</f>
        <v>Wind Damage</v>
      </c>
      <c r="H88" s="4" t="str">
        <f>VLOOKUP(Table1[[#This Row],[Location Number]],Sheet3!A:E,5,)</f>
        <v>Wood</v>
      </c>
      <c r="I88" s="3">
        <f>VLOOKUP(Table1[[#This Row],[Location Number]],Sheet3!A:D,4,FALSE)</f>
        <v>32509</v>
      </c>
      <c r="J88" s="4">
        <f>YEAR(Table1[[#This Row],[Date_Installed]])</f>
        <v>1989</v>
      </c>
    </row>
    <row r="89" spans="1:10" x14ac:dyDescent="0.25">
      <c r="A89" s="4" t="s">
        <v>2</v>
      </c>
      <c r="B89" s="4">
        <v>6670</v>
      </c>
      <c r="C89" s="6">
        <v>56077275535420</v>
      </c>
      <c r="D89" s="4" t="s">
        <v>43</v>
      </c>
      <c r="E89" s="4" t="s">
        <v>30</v>
      </c>
      <c r="F89" s="4" t="s">
        <v>1</v>
      </c>
      <c r="G89" s="4" t="str">
        <f>VLOOKUP(Table1[[#This Row],[Location Number]],Sheet3!A:B,2,FALSE)</f>
        <v>Wind Damage</v>
      </c>
      <c r="H89" s="4" t="str">
        <f>VLOOKUP(Table1[[#This Row],[Location Number]],Sheet3!A:E,5,)</f>
        <v>Wood</v>
      </c>
      <c r="I89" s="3">
        <f>VLOOKUP(Table1[[#This Row],[Location Number]],Sheet3!A:D,4,FALSE)</f>
        <v>31414</v>
      </c>
      <c r="J89" s="4">
        <f>YEAR(Table1[[#This Row],[Date_Installed]])</f>
        <v>1986</v>
      </c>
    </row>
    <row r="90" spans="1:10" x14ac:dyDescent="0.25">
      <c r="A90" s="4" t="s">
        <v>4</v>
      </c>
      <c r="B90" s="4">
        <v>8790</v>
      </c>
      <c r="C90" s="6">
        <v>54913035448553</v>
      </c>
      <c r="D90" s="4" t="s">
        <v>32</v>
      </c>
      <c r="E90" s="4" t="s">
        <v>30</v>
      </c>
      <c r="F90" s="4" t="s">
        <v>1</v>
      </c>
      <c r="G90" s="4" t="str">
        <f>VLOOKUP(Table1[[#This Row],[Location Number]],Sheet3!A:B,2,FALSE)</f>
        <v>Wind Damage</v>
      </c>
      <c r="H90" s="4" t="str">
        <f>VLOOKUP(Table1[[#This Row],[Location Number]],Sheet3!A:E,5,)</f>
        <v>Wood</v>
      </c>
      <c r="I90" s="3">
        <f>VLOOKUP(Table1[[#This Row],[Location Number]],Sheet3!A:D,4,FALSE)</f>
        <v>35431</v>
      </c>
      <c r="J90" s="4">
        <f>YEAR(Table1[[#This Row],[Date_Installed]])</f>
        <v>1997</v>
      </c>
    </row>
    <row r="91" spans="1:10" x14ac:dyDescent="0.25">
      <c r="A91" s="4" t="s">
        <v>4</v>
      </c>
      <c r="B91" s="4">
        <v>8790</v>
      </c>
      <c r="C91" s="6">
        <v>54906765447733</v>
      </c>
      <c r="D91" s="4" t="s">
        <v>32</v>
      </c>
      <c r="E91" s="4" t="s">
        <v>30</v>
      </c>
      <c r="F91" s="4" t="s">
        <v>1</v>
      </c>
      <c r="G91" s="4" t="str">
        <f>VLOOKUP(Table1[[#This Row],[Location Number]],Sheet3!A:B,2,FALSE)</f>
        <v>Wind Damage</v>
      </c>
      <c r="H91" s="4" t="str">
        <f>VLOOKUP(Table1[[#This Row],[Location Number]],Sheet3!A:E,5,)</f>
        <v>Wood</v>
      </c>
      <c r="I91" s="3">
        <f>VLOOKUP(Table1[[#This Row],[Location Number]],Sheet3!A:D,4,FALSE)</f>
        <v>42536</v>
      </c>
      <c r="J91" s="4">
        <f>YEAR(Table1[[#This Row],[Date_Installed]])</f>
        <v>2016</v>
      </c>
    </row>
    <row r="92" spans="1:10" x14ac:dyDescent="0.25">
      <c r="A92" s="4" t="s">
        <v>4</v>
      </c>
      <c r="B92" s="4">
        <v>8790</v>
      </c>
      <c r="C92" s="6">
        <v>55201165497333</v>
      </c>
      <c r="D92" s="4" t="s">
        <v>31</v>
      </c>
      <c r="E92" s="4" t="s">
        <v>30</v>
      </c>
      <c r="F92" s="4" t="s">
        <v>1</v>
      </c>
      <c r="G92" s="4" t="str">
        <f>VLOOKUP(Table1[[#This Row],[Location Number]],Sheet3!A:B,2,FALSE)</f>
        <v>Wind Damage</v>
      </c>
      <c r="H92" s="4" t="str">
        <f>VLOOKUP(Table1[[#This Row],[Location Number]],Sheet3!A:E,5,)</f>
        <v>Wood</v>
      </c>
      <c r="I92" s="3">
        <f>VLOOKUP(Table1[[#This Row],[Location Number]],Sheet3!A:D,4,FALSE)</f>
        <v>18265</v>
      </c>
      <c r="J92" s="4">
        <f>YEAR(Table1[[#This Row],[Date_Installed]])</f>
        <v>1950</v>
      </c>
    </row>
    <row r="93" spans="1:10" x14ac:dyDescent="0.25">
      <c r="A93" s="4" t="s">
        <v>16</v>
      </c>
      <c r="B93" s="4">
        <v>8630</v>
      </c>
      <c r="C93" s="6">
        <v>56105465490791</v>
      </c>
      <c r="D93" s="4" t="s">
        <v>31</v>
      </c>
      <c r="E93" s="4" t="s">
        <v>30</v>
      </c>
      <c r="F93" s="4" t="s">
        <v>1</v>
      </c>
      <c r="G93" s="4" t="str">
        <f>VLOOKUP(Table1[[#This Row],[Location Number]],Sheet3!A:B,2,FALSE)</f>
        <v>Wind Damage</v>
      </c>
      <c r="H93" s="4" t="str">
        <f>VLOOKUP(Table1[[#This Row],[Location Number]],Sheet3!A:E,5,)</f>
        <v>Wood</v>
      </c>
      <c r="I93" s="3">
        <f>VLOOKUP(Table1[[#This Row],[Location Number]],Sheet3!A:D,4,FALSE)</f>
        <v>22283</v>
      </c>
      <c r="J93" s="4">
        <f>YEAR(Table1[[#This Row],[Date_Installed]])</f>
        <v>1961</v>
      </c>
    </row>
    <row r="94" spans="1:10" x14ac:dyDescent="0.25">
      <c r="A94" s="4" t="s">
        <v>4</v>
      </c>
      <c r="B94" s="4">
        <v>1030</v>
      </c>
      <c r="C94" s="6">
        <v>55319675512372</v>
      </c>
      <c r="D94" s="4" t="s">
        <v>43</v>
      </c>
      <c r="E94" s="4" t="s">
        <v>30</v>
      </c>
      <c r="F94" s="4" t="s">
        <v>1</v>
      </c>
      <c r="G94" s="4" t="str">
        <f>VLOOKUP(Table1[[#This Row],[Location Number]],Sheet3!A:B,2,FALSE)</f>
        <v>Wind Damage</v>
      </c>
      <c r="H94" s="4" t="str">
        <f>VLOOKUP(Table1[[#This Row],[Location Number]],Sheet3!A:E,5,)</f>
        <v>Wood</v>
      </c>
      <c r="I94" s="3">
        <f>VLOOKUP(Table1[[#This Row],[Location Number]],Sheet3!A:D,4,FALSE)</f>
        <v>38922</v>
      </c>
      <c r="J94" s="4">
        <f>YEAR(Table1[[#This Row],[Date_Installed]])</f>
        <v>2006</v>
      </c>
    </row>
    <row r="95" spans="1:10" x14ac:dyDescent="0.25">
      <c r="A95" s="4" t="s">
        <v>3</v>
      </c>
      <c r="B95" s="4">
        <v>3000</v>
      </c>
      <c r="C95" s="6">
        <v>56115555525735</v>
      </c>
      <c r="D95" s="4" t="s">
        <v>31</v>
      </c>
      <c r="E95" s="4" t="s">
        <v>35</v>
      </c>
      <c r="F95" s="4" t="s">
        <v>1</v>
      </c>
      <c r="G95" s="4" t="str">
        <f>VLOOKUP(Table1[[#This Row],[Location Number]],Sheet3!A:B,2,FALSE)</f>
        <v>Wind Damage</v>
      </c>
      <c r="H95" s="4" t="str">
        <f>VLOOKUP(Table1[[#This Row],[Location Number]],Sheet3!A:E,5,)</f>
        <v>Wood</v>
      </c>
      <c r="I95" s="3">
        <f>VLOOKUP(Table1[[#This Row],[Location Number]],Sheet3!A:D,4,FALSE)</f>
        <v>28857</v>
      </c>
      <c r="J95" s="4">
        <f>YEAR(Table1[[#This Row],[Date_Installed]])</f>
        <v>1979</v>
      </c>
    </row>
    <row r="96" spans="1:10" x14ac:dyDescent="0.25">
      <c r="A96" s="4" t="s">
        <v>2</v>
      </c>
      <c r="B96" s="4" t="s">
        <v>36</v>
      </c>
      <c r="C96" s="6">
        <v>56102875534049</v>
      </c>
      <c r="D96" s="4" t="s">
        <v>31</v>
      </c>
      <c r="E96" s="4" t="s">
        <v>30</v>
      </c>
      <c r="F96" s="4" t="s">
        <v>1</v>
      </c>
      <c r="G96" s="4" t="str">
        <f>VLOOKUP(Table1[[#This Row],[Location Number]],Sheet3!A:B,2,FALSE)</f>
        <v>Tree Damage</v>
      </c>
      <c r="H96" s="4" t="str">
        <f>VLOOKUP(Table1[[#This Row],[Location Number]],Sheet3!A:E,5,)</f>
        <v>Wood</v>
      </c>
      <c r="I96" s="3">
        <f>VLOOKUP(Table1[[#This Row],[Location Number]],Sheet3!A:D,4,FALSE)</f>
        <v>28857</v>
      </c>
      <c r="J96" s="4">
        <f>YEAR(Table1[[#This Row],[Date_Installed]])</f>
        <v>1979</v>
      </c>
    </row>
    <row r="97" spans="1:10" x14ac:dyDescent="0.25">
      <c r="A97" s="4" t="s">
        <v>14</v>
      </c>
      <c r="B97" s="4">
        <v>3575</v>
      </c>
      <c r="C97" s="6">
        <v>55798205555117</v>
      </c>
      <c r="D97" s="4" t="s">
        <v>31</v>
      </c>
      <c r="E97" s="4" t="s">
        <v>30</v>
      </c>
      <c r="F97" s="4" t="s">
        <v>1</v>
      </c>
      <c r="G97" s="4" t="str">
        <f>VLOOKUP(Table1[[#This Row],[Location Number]],Sheet3!A:B,2,FALSE)</f>
        <v>Wind Damage</v>
      </c>
      <c r="H97" s="4" t="str">
        <f>VLOOKUP(Table1[[#This Row],[Location Number]],Sheet3!A:E,5,)</f>
        <v>Wood</v>
      </c>
      <c r="I97" s="3">
        <f>VLOOKUP(Table1[[#This Row],[Location Number]],Sheet3!A:D,4,FALSE)</f>
        <v>24109</v>
      </c>
      <c r="J97" s="4">
        <f>YEAR(Table1[[#This Row],[Date_Installed]])</f>
        <v>1966</v>
      </c>
    </row>
    <row r="98" spans="1:10" x14ac:dyDescent="0.25">
      <c r="A98" s="4" t="s">
        <v>14</v>
      </c>
      <c r="B98" s="4">
        <v>3575</v>
      </c>
      <c r="C98" s="6">
        <v>55825805550523</v>
      </c>
      <c r="D98" s="4" t="s">
        <v>31</v>
      </c>
      <c r="E98" s="4" t="s">
        <v>30</v>
      </c>
      <c r="F98" s="4" t="s">
        <v>1</v>
      </c>
      <c r="G98" s="4" t="str">
        <f>VLOOKUP(Table1[[#This Row],[Location Number]],Sheet3!A:B,2,FALSE)</f>
        <v>Wind Damage</v>
      </c>
      <c r="H98" s="4" t="str">
        <f>VLOOKUP(Table1[[#This Row],[Location Number]],Sheet3!A:E,5,)</f>
        <v>Wood</v>
      </c>
      <c r="I98" s="3">
        <f>VLOOKUP(Table1[[#This Row],[Location Number]],Sheet3!A:D,4,FALSE)</f>
        <v>30318</v>
      </c>
      <c r="J98" s="4">
        <f>YEAR(Table1[[#This Row],[Date_Installed]])</f>
        <v>1983</v>
      </c>
    </row>
    <row r="99" spans="1:10" x14ac:dyDescent="0.25">
      <c r="A99" s="4" t="s">
        <v>14</v>
      </c>
      <c r="B99" s="4">
        <v>3575</v>
      </c>
      <c r="C99" s="6">
        <v>55805355548433</v>
      </c>
      <c r="D99" s="4" t="s">
        <v>32</v>
      </c>
      <c r="E99" s="4" t="s">
        <v>30</v>
      </c>
      <c r="F99" s="4" t="s">
        <v>1</v>
      </c>
      <c r="G99" s="4" t="str">
        <f>VLOOKUP(Table1[[#This Row],[Location Number]],Sheet3!A:B,2,FALSE)</f>
        <v>Wind Damage</v>
      </c>
      <c r="H99" s="4" t="str">
        <f>VLOOKUP(Table1[[#This Row],[Location Number]],Sheet3!A:E,5,)</f>
        <v>Wood</v>
      </c>
      <c r="I99" s="3">
        <f>VLOOKUP(Table1[[#This Row],[Location Number]],Sheet3!A:D,4,FALSE)</f>
        <v>35797</v>
      </c>
      <c r="J99" s="4">
        <f>YEAR(Table1[[#This Row],[Date_Installed]])</f>
        <v>1998</v>
      </c>
    </row>
    <row r="100" spans="1:10" x14ac:dyDescent="0.25">
      <c r="A100" s="4" t="s">
        <v>16</v>
      </c>
      <c r="B100" s="4">
        <v>8630</v>
      </c>
      <c r="C100" s="6">
        <v>56341305448547</v>
      </c>
      <c r="D100" s="4" t="s">
        <v>31</v>
      </c>
      <c r="E100" s="4" t="s">
        <v>30</v>
      </c>
      <c r="F100" s="4" t="s">
        <v>1</v>
      </c>
      <c r="G100" s="4" t="str">
        <f>VLOOKUP(Table1[[#This Row],[Location Number]],Sheet3!A:B,2,FALSE)</f>
        <v>Wind Damage</v>
      </c>
      <c r="H100" s="4" t="str">
        <f>VLOOKUP(Table1[[#This Row],[Location Number]],Sheet3!A:E,5,)</f>
        <v>Wood</v>
      </c>
      <c r="I100" s="3">
        <f>VLOOKUP(Table1[[#This Row],[Location Number]],Sheet3!A:D,4,FALSE)</f>
        <v>23744</v>
      </c>
      <c r="J100" s="4">
        <f>YEAR(Table1[[#This Row],[Date_Installed]])</f>
        <v>1965</v>
      </c>
    </row>
    <row r="101" spans="1:10" x14ac:dyDescent="0.25">
      <c r="A101" s="4" t="s">
        <v>14</v>
      </c>
      <c r="B101" s="4">
        <v>1240</v>
      </c>
      <c r="C101" s="6">
        <v>55811775538980</v>
      </c>
      <c r="D101" s="4" t="s">
        <v>42</v>
      </c>
      <c r="E101" s="4" t="s">
        <v>30</v>
      </c>
      <c r="F101" s="4" t="s">
        <v>1</v>
      </c>
      <c r="G101" s="4" t="str">
        <f>VLOOKUP(Table1[[#This Row],[Location Number]],Sheet3!A:B,2,FALSE)</f>
        <v>Wind Damage</v>
      </c>
      <c r="H101" s="4" t="str">
        <f>VLOOKUP(Table1[[#This Row],[Location Number]],Sheet3!A:E,5,)</f>
        <v>Wood</v>
      </c>
      <c r="I101" s="3">
        <f>VLOOKUP(Table1[[#This Row],[Location Number]],Sheet3!A:D,4,FALSE)</f>
        <v>36527</v>
      </c>
      <c r="J101" s="4">
        <f>YEAR(Table1[[#This Row],[Date_Installed]])</f>
        <v>2000</v>
      </c>
    </row>
    <row r="102" spans="1:10" x14ac:dyDescent="0.25">
      <c r="A102" s="4" t="s">
        <v>14</v>
      </c>
      <c r="B102" s="4">
        <v>3575</v>
      </c>
      <c r="C102" s="6">
        <v>55795075545116</v>
      </c>
      <c r="D102" s="4" t="s">
        <v>42</v>
      </c>
      <c r="E102" s="4" t="s">
        <v>30</v>
      </c>
      <c r="F102" s="4" t="s">
        <v>1</v>
      </c>
      <c r="G102" s="4" t="str">
        <f>VLOOKUP(Table1[[#This Row],[Location Number]],Sheet3!A:B,2,FALSE)</f>
        <v>Wind Damage</v>
      </c>
      <c r="H102" s="4" t="str">
        <f>VLOOKUP(Table1[[#This Row],[Location Number]],Sheet3!A:E,5,)</f>
        <v>Wood</v>
      </c>
      <c r="I102" s="3">
        <f>VLOOKUP(Table1[[#This Row],[Location Number]],Sheet3!A:D,4,FALSE)</f>
        <v>41749</v>
      </c>
      <c r="J102" s="4">
        <f>YEAR(Table1[[#This Row],[Date_Installed]])</f>
        <v>2014</v>
      </c>
    </row>
    <row r="103" spans="1:10" x14ac:dyDescent="0.25">
      <c r="A103" s="4" t="s">
        <v>14</v>
      </c>
      <c r="B103" s="4">
        <v>1240</v>
      </c>
      <c r="C103" s="6">
        <v>55741265547601</v>
      </c>
      <c r="D103" s="4" t="s">
        <v>38</v>
      </c>
      <c r="E103" s="4" t="s">
        <v>30</v>
      </c>
      <c r="F103" s="4" t="s">
        <v>1</v>
      </c>
      <c r="G103" s="4" t="str">
        <f>VLOOKUP(Table1[[#This Row],[Location Number]],Sheet3!A:B,2,FALSE)</f>
        <v>Wind Damage</v>
      </c>
      <c r="H103" s="4" t="str">
        <f>VLOOKUP(Table1[[#This Row],[Location Number]],Sheet3!A:E,5,)</f>
        <v>Wood</v>
      </c>
      <c r="I103" s="3">
        <f>VLOOKUP(Table1[[#This Row],[Location Number]],Sheet3!A:D,4,FALSE)</f>
        <v>42749</v>
      </c>
      <c r="J103" s="4">
        <f>YEAR(Table1[[#This Row],[Date_Installed]])</f>
        <v>2017</v>
      </c>
    </row>
    <row r="104" spans="1:10" x14ac:dyDescent="0.25">
      <c r="A104" s="4" t="s">
        <v>14</v>
      </c>
      <c r="B104" s="4">
        <v>1240</v>
      </c>
      <c r="C104" s="6">
        <v>55758325544671</v>
      </c>
      <c r="D104" s="4" t="s">
        <v>38</v>
      </c>
      <c r="E104" s="4" t="s">
        <v>30</v>
      </c>
      <c r="F104" s="4" t="s">
        <v>1</v>
      </c>
      <c r="G104" s="4" t="str">
        <f>VLOOKUP(Table1[[#This Row],[Location Number]],Sheet3!A:B,2,FALSE)</f>
        <v>Wind Damage</v>
      </c>
      <c r="H104" s="4" t="str">
        <f>VLOOKUP(Table1[[#This Row],[Location Number]],Sheet3!A:E,5,)</f>
        <v>Wood</v>
      </c>
      <c r="I104" s="3">
        <f>VLOOKUP(Table1[[#This Row],[Location Number]],Sheet3!A:D,4,FALSE)</f>
        <v>42749</v>
      </c>
      <c r="J104" s="4">
        <f>YEAR(Table1[[#This Row],[Date_Installed]])</f>
        <v>2017</v>
      </c>
    </row>
    <row r="105" spans="1:10" x14ac:dyDescent="0.25">
      <c r="A105" s="4" t="s">
        <v>2</v>
      </c>
      <c r="B105" s="4">
        <v>2700</v>
      </c>
      <c r="C105" s="6">
        <v>56220225533871</v>
      </c>
      <c r="D105" s="4" t="s">
        <v>29</v>
      </c>
      <c r="E105" s="4" t="s">
        <v>30</v>
      </c>
      <c r="F105" s="4" t="s">
        <v>1</v>
      </c>
      <c r="G105" s="4" t="str">
        <f>VLOOKUP(Table1[[#This Row],[Location Number]],Sheet3!A:B,2,FALSE)</f>
        <v>Wind Damage</v>
      </c>
      <c r="H105" s="4" t="str">
        <f>VLOOKUP(Table1[[#This Row],[Location Number]],Sheet3!A:E,5,)</f>
        <v>Wood</v>
      </c>
      <c r="I105" s="3">
        <f>VLOOKUP(Table1[[#This Row],[Location Number]],Sheet3!A:D,4,FALSE)</f>
        <v>29953</v>
      </c>
      <c r="J105" s="4">
        <f>YEAR(Table1[[#This Row],[Date_Installed]])</f>
        <v>1982</v>
      </c>
    </row>
    <row r="106" spans="1:10" x14ac:dyDescent="0.25">
      <c r="A106" s="4" t="s">
        <v>2</v>
      </c>
      <c r="B106" s="4" t="s">
        <v>36</v>
      </c>
      <c r="C106" s="6">
        <v>56113705526191</v>
      </c>
      <c r="D106" s="4" t="s">
        <v>31</v>
      </c>
      <c r="E106" s="4" t="s">
        <v>35</v>
      </c>
      <c r="F106" s="4" t="s">
        <v>1</v>
      </c>
      <c r="G106" s="4" t="str">
        <f>VLOOKUP(Table1[[#This Row],[Location Number]],Sheet3!A:B,2,FALSE)</f>
        <v>Wind Damage</v>
      </c>
      <c r="H106" s="4" t="str">
        <f>VLOOKUP(Table1[[#This Row],[Location Number]],Sheet3!A:E,5,)</f>
        <v>Wood</v>
      </c>
      <c r="I106" s="3">
        <f>VLOOKUP(Table1[[#This Row],[Location Number]],Sheet3!A:D,4,FALSE)</f>
        <v>25205</v>
      </c>
      <c r="J106" s="4">
        <f>YEAR(Table1[[#This Row],[Date_Installed]])</f>
        <v>1969</v>
      </c>
    </row>
    <row r="107" spans="1:10" x14ac:dyDescent="0.25">
      <c r="A107" s="4" t="s">
        <v>4</v>
      </c>
      <c r="B107" s="4">
        <v>8780</v>
      </c>
      <c r="C107" s="6">
        <v>55494795491011</v>
      </c>
      <c r="D107" s="4" t="s">
        <v>32</v>
      </c>
      <c r="E107" s="4" t="s">
        <v>30</v>
      </c>
      <c r="F107" s="4" t="s">
        <v>1</v>
      </c>
      <c r="G107" s="4" t="str">
        <f>VLOOKUP(Table1[[#This Row],[Location Number]],Sheet3!A:B,2,FALSE)</f>
        <v>Wind Damage</v>
      </c>
      <c r="H107" s="4" t="str">
        <f>VLOOKUP(Table1[[#This Row],[Location Number]],Sheet3!A:E,5,)</f>
        <v>Wood</v>
      </c>
      <c r="I107" s="3">
        <f>VLOOKUP(Table1[[#This Row],[Location Number]],Sheet3!A:D,4,FALSE)</f>
        <v>32875</v>
      </c>
      <c r="J107" s="4">
        <f>YEAR(Table1[[#This Row],[Date_Installed]])</f>
        <v>1990</v>
      </c>
    </row>
    <row r="108" spans="1:10" x14ac:dyDescent="0.25">
      <c r="A108" s="4" t="s">
        <v>2</v>
      </c>
      <c r="B108" s="4">
        <v>6670</v>
      </c>
      <c r="C108" s="6">
        <v>56082755558569</v>
      </c>
      <c r="D108" s="4" t="s">
        <v>29</v>
      </c>
      <c r="E108" s="4" t="s">
        <v>30</v>
      </c>
      <c r="F108" s="4" t="s">
        <v>1</v>
      </c>
      <c r="G108" s="4" t="str">
        <f>VLOOKUP(Table1[[#This Row],[Location Number]],Sheet3!A:B,2,FALSE)</f>
        <v>Wind Damage</v>
      </c>
      <c r="H108" s="4" t="str">
        <f>VLOOKUP(Table1[[#This Row],[Location Number]],Sheet3!A:E,5,)</f>
        <v>Wood</v>
      </c>
      <c r="I108" s="3">
        <f>VLOOKUP(Table1[[#This Row],[Location Number]],Sheet3!A:D,4,FALSE)</f>
        <v>25205</v>
      </c>
      <c r="J108" s="4">
        <f>YEAR(Table1[[#This Row],[Date_Installed]])</f>
        <v>1969</v>
      </c>
    </row>
    <row r="109" spans="1:10" x14ac:dyDescent="0.25">
      <c r="A109" s="4" t="s">
        <v>2</v>
      </c>
      <c r="B109" s="4">
        <v>2700</v>
      </c>
      <c r="C109" s="6">
        <v>56170625524492</v>
      </c>
      <c r="D109" s="4" t="s">
        <v>31</v>
      </c>
      <c r="E109" s="4" t="s">
        <v>30</v>
      </c>
      <c r="F109" s="4" t="s">
        <v>1</v>
      </c>
      <c r="G109" s="4" t="str">
        <f>VLOOKUP(Table1[[#This Row],[Location Number]],Sheet3!A:B,2,FALSE)</f>
        <v>Wind Damage</v>
      </c>
      <c r="H109" s="4" t="str">
        <f>VLOOKUP(Table1[[#This Row],[Location Number]],Sheet3!A:E,5,)</f>
        <v>Wood</v>
      </c>
      <c r="I109" s="3">
        <f>VLOOKUP(Table1[[#This Row],[Location Number]],Sheet3!A:D,4,FALSE)</f>
        <v>20822</v>
      </c>
      <c r="J109" s="4">
        <f>YEAR(Table1[[#This Row],[Date_Installed]])</f>
        <v>1957</v>
      </c>
    </row>
    <row r="110" spans="1:10" x14ac:dyDescent="0.25">
      <c r="A110" s="4" t="s">
        <v>2</v>
      </c>
      <c r="B110" s="4">
        <v>2700</v>
      </c>
      <c r="C110" s="6">
        <v>56187305526693</v>
      </c>
      <c r="D110" s="4" t="s">
        <v>31</v>
      </c>
      <c r="E110" s="4" t="s">
        <v>30</v>
      </c>
      <c r="F110" s="4" t="s">
        <v>1</v>
      </c>
      <c r="G110" s="4" t="str">
        <f>VLOOKUP(Table1[[#This Row],[Location Number]],Sheet3!A:B,2,FALSE)</f>
        <v>Wind Damage</v>
      </c>
      <c r="H110" s="4" t="str">
        <f>VLOOKUP(Table1[[#This Row],[Location Number]],Sheet3!A:E,5,)</f>
        <v>Wood</v>
      </c>
      <c r="I110" s="3">
        <f>VLOOKUP(Table1[[#This Row],[Location Number]],Sheet3!A:D,4,FALSE)</f>
        <v>23013</v>
      </c>
      <c r="J110" s="4">
        <f>YEAR(Table1[[#This Row],[Date_Installed]])</f>
        <v>1963</v>
      </c>
    </row>
    <row r="111" spans="1:10" x14ac:dyDescent="0.25">
      <c r="A111" s="4" t="s">
        <v>7</v>
      </c>
      <c r="B111" s="4">
        <v>5745</v>
      </c>
      <c r="C111" s="6">
        <v>55052595612222</v>
      </c>
      <c r="D111" s="4" t="s">
        <v>46</v>
      </c>
      <c r="E111" s="4" t="s">
        <v>30</v>
      </c>
      <c r="F111" s="4" t="s">
        <v>1</v>
      </c>
      <c r="G111" s="4" t="str">
        <f>VLOOKUP(Table1[[#This Row],[Location Number]],Sheet3!A:B,2,FALSE)</f>
        <v>Tree Damage</v>
      </c>
      <c r="H111" s="4" t="str">
        <f>VLOOKUP(Table1[[#This Row],[Location Number]],Sheet3!A:E,5,)</f>
        <v>Wood</v>
      </c>
      <c r="I111" s="3">
        <f>VLOOKUP(Table1[[#This Row],[Location Number]],Sheet3!A:D,4,FALSE)</f>
        <v>21917</v>
      </c>
      <c r="J111" s="4">
        <f>YEAR(Table1[[#This Row],[Date_Installed]])</f>
        <v>1960</v>
      </c>
    </row>
    <row r="112" spans="1:10" x14ac:dyDescent="0.25">
      <c r="A112" s="4" t="s">
        <v>4</v>
      </c>
      <c r="B112" s="4">
        <v>1030</v>
      </c>
      <c r="C112" s="6">
        <v>55160915521176</v>
      </c>
      <c r="D112" s="4" t="s">
        <v>32</v>
      </c>
      <c r="E112" s="4" t="s">
        <v>30</v>
      </c>
      <c r="F112" s="4" t="s">
        <v>1</v>
      </c>
      <c r="G112" s="4" t="str">
        <f>VLOOKUP(Table1[[#This Row],[Location Number]],Sheet3!A:B,2,FALSE)</f>
        <v>Wind Damage</v>
      </c>
      <c r="H112" s="4" t="str">
        <f>VLOOKUP(Table1[[#This Row],[Location Number]],Sheet3!A:E,5,)</f>
        <v>Wood</v>
      </c>
      <c r="I112" s="3">
        <f>VLOOKUP(Table1[[#This Row],[Location Number]],Sheet3!A:D,4,FALSE)</f>
        <v>41796</v>
      </c>
      <c r="J112" s="4">
        <f>YEAR(Table1[[#This Row],[Date_Installed]])</f>
        <v>2014</v>
      </c>
    </row>
    <row r="113" spans="1:10" x14ac:dyDescent="0.25">
      <c r="A113" s="4" t="s">
        <v>2</v>
      </c>
      <c r="B113" s="4">
        <v>6670</v>
      </c>
      <c r="C113" s="6">
        <v>56108725535922</v>
      </c>
      <c r="D113" s="4" t="s">
        <v>29</v>
      </c>
      <c r="E113" s="4" t="s">
        <v>30</v>
      </c>
      <c r="F113" s="4" t="s">
        <v>1</v>
      </c>
      <c r="G113" s="4" t="str">
        <f>VLOOKUP(Table1[[#This Row],[Location Number]],Sheet3!A:B,2,FALSE)</f>
        <v>Wind Damage</v>
      </c>
      <c r="H113" s="4" t="str">
        <f>VLOOKUP(Table1[[#This Row],[Location Number]],Sheet3!A:E,5,)</f>
        <v>Wood</v>
      </c>
      <c r="I113" s="3">
        <f>VLOOKUP(Table1[[#This Row],[Location Number]],Sheet3!A:D,4,FALSE)</f>
        <v>27761</v>
      </c>
      <c r="J113" s="4">
        <f>YEAR(Table1[[#This Row],[Date_Installed]])</f>
        <v>1976</v>
      </c>
    </row>
    <row r="114" spans="1:10" x14ac:dyDescent="0.25">
      <c r="A114" s="4" t="s">
        <v>4</v>
      </c>
      <c r="B114" s="4">
        <v>8780</v>
      </c>
      <c r="C114" s="6">
        <v>55519475497840</v>
      </c>
      <c r="D114" s="4" t="s">
        <v>32</v>
      </c>
      <c r="E114" s="4" t="s">
        <v>30</v>
      </c>
      <c r="F114" s="4" t="s">
        <v>1</v>
      </c>
      <c r="G114" s="4" t="str">
        <f>VLOOKUP(Table1[[#This Row],[Location Number]],Sheet3!A:B,2,FALSE)</f>
        <v>Wind Damage</v>
      </c>
      <c r="H114" s="4" t="str">
        <f>VLOOKUP(Table1[[#This Row],[Location Number]],Sheet3!A:E,5,)</f>
        <v>Wood</v>
      </c>
      <c r="I114" s="3">
        <f>VLOOKUP(Table1[[#This Row],[Location Number]],Sheet3!A:D,4,FALSE)</f>
        <v>45440</v>
      </c>
      <c r="J114" s="4">
        <f>YEAR(Table1[[#This Row],[Date_Installed]])</f>
        <v>2024</v>
      </c>
    </row>
    <row r="115" spans="1:10" x14ac:dyDescent="0.25">
      <c r="A115" s="4" t="s">
        <v>2</v>
      </c>
      <c r="B115" s="4" t="s">
        <v>36</v>
      </c>
      <c r="C115" s="6">
        <v>56150035532413</v>
      </c>
      <c r="D115" s="4" t="s">
        <v>29</v>
      </c>
      <c r="E115" s="4" t="s">
        <v>35</v>
      </c>
      <c r="F115" s="4" t="s">
        <v>1</v>
      </c>
      <c r="G115" s="4" t="str">
        <f>VLOOKUP(Table1[[#This Row],[Location Number]],Sheet3!A:B,2,FALSE)</f>
        <v>Wind Damage</v>
      </c>
      <c r="H115" s="4" t="str">
        <f>VLOOKUP(Table1[[#This Row],[Location Number]],Sheet3!A:E,5,)</f>
        <v>Wood</v>
      </c>
      <c r="I115" s="3">
        <f>VLOOKUP(Table1[[#This Row],[Location Number]],Sheet3!A:D,4,FALSE)</f>
        <v>25205</v>
      </c>
      <c r="J115" s="4">
        <f>YEAR(Table1[[#This Row],[Date_Installed]])</f>
        <v>1969</v>
      </c>
    </row>
    <row r="116" spans="1:10" x14ac:dyDescent="0.25">
      <c r="A116" s="4" t="s">
        <v>2</v>
      </c>
      <c r="B116" s="4">
        <v>6670</v>
      </c>
      <c r="C116" s="6">
        <v>56087425538144</v>
      </c>
      <c r="D116" s="4" t="s">
        <v>29</v>
      </c>
      <c r="E116" s="4" t="s">
        <v>30</v>
      </c>
      <c r="F116" s="4" t="s">
        <v>1</v>
      </c>
      <c r="G116" s="4" t="str">
        <f>VLOOKUP(Table1[[#This Row],[Location Number]],Sheet3!A:B,2,FALSE)</f>
        <v>Tree Damage</v>
      </c>
      <c r="H116" s="4" t="str">
        <f>VLOOKUP(Table1[[#This Row],[Location Number]],Sheet3!A:E,5,)</f>
        <v>Wood</v>
      </c>
      <c r="I116" s="3">
        <f>VLOOKUP(Table1[[#This Row],[Location Number]],Sheet3!A:D,4,FALSE)</f>
        <v>19361</v>
      </c>
      <c r="J116" s="4">
        <f>YEAR(Table1[[#This Row],[Date_Installed]])</f>
        <v>1953</v>
      </c>
    </row>
    <row r="117" spans="1:10" x14ac:dyDescent="0.25">
      <c r="A117" s="4" t="s">
        <v>5</v>
      </c>
      <c r="B117" s="4">
        <v>1875</v>
      </c>
      <c r="C117" s="6">
        <v>54856965437565</v>
      </c>
      <c r="D117" s="4" t="s">
        <v>31</v>
      </c>
      <c r="E117" s="4" t="s">
        <v>30</v>
      </c>
      <c r="F117" s="4" t="s">
        <v>1</v>
      </c>
      <c r="G117" s="4" t="str">
        <f>VLOOKUP(Table1[[#This Row],[Location Number]],Sheet3!A:B,2,FALSE)</f>
        <v>Wind Damage</v>
      </c>
      <c r="H117" s="4" t="str">
        <f>VLOOKUP(Table1[[#This Row],[Location Number]],Sheet3!A:E,5,)</f>
        <v>Wood</v>
      </c>
      <c r="I117" s="3">
        <f>VLOOKUP(Table1[[#This Row],[Location Number]],Sheet3!A:D,4,FALSE)</f>
        <v>23744</v>
      </c>
      <c r="J117" s="4">
        <f>YEAR(Table1[[#This Row],[Date_Installed]])</f>
        <v>1965</v>
      </c>
    </row>
    <row r="118" spans="1:10" x14ac:dyDescent="0.25">
      <c r="A118" s="4" t="s">
        <v>5</v>
      </c>
      <c r="B118" s="4">
        <v>1875</v>
      </c>
      <c r="C118" s="6">
        <v>54853805436919</v>
      </c>
      <c r="D118" s="4" t="s">
        <v>32</v>
      </c>
      <c r="E118" s="4" t="s">
        <v>30</v>
      </c>
      <c r="F118" s="4" t="s">
        <v>1</v>
      </c>
      <c r="G118" s="4" t="str">
        <f>VLOOKUP(Table1[[#This Row],[Location Number]],Sheet3!A:B,2,FALSE)</f>
        <v>Wind Damage</v>
      </c>
      <c r="H118" s="4" t="str">
        <f>VLOOKUP(Table1[[#This Row],[Location Number]],Sheet3!A:E,5,)</f>
        <v>Wood</v>
      </c>
      <c r="I118" s="3">
        <f>VLOOKUP(Table1[[#This Row],[Location Number]],Sheet3!A:D,4,FALSE)</f>
        <v>42975</v>
      </c>
      <c r="J118" s="4">
        <f>YEAR(Table1[[#This Row],[Date_Installed]])</f>
        <v>2017</v>
      </c>
    </row>
    <row r="119" spans="1:10" x14ac:dyDescent="0.25">
      <c r="A119" s="4" t="s">
        <v>5</v>
      </c>
      <c r="B119" s="4">
        <v>1875</v>
      </c>
      <c r="C119" s="6">
        <v>54834575426568</v>
      </c>
      <c r="D119" s="4" t="s">
        <v>29</v>
      </c>
      <c r="E119" s="4" t="s">
        <v>30</v>
      </c>
      <c r="F119" s="4" t="s">
        <v>1</v>
      </c>
      <c r="G119" s="4" t="str">
        <f>VLOOKUP(Table1[[#This Row],[Location Number]],Sheet3!A:B,2,FALSE)</f>
        <v>Wind Damage</v>
      </c>
      <c r="H119" s="4" t="str">
        <f>VLOOKUP(Table1[[#This Row],[Location Number]],Sheet3!A:E,5,)</f>
        <v>Wood</v>
      </c>
      <c r="I119" s="3">
        <f>VLOOKUP(Table1[[#This Row],[Location Number]],Sheet3!A:D,4,FALSE)</f>
        <v>22283</v>
      </c>
      <c r="J119" s="4">
        <f>YEAR(Table1[[#This Row],[Date_Installed]])</f>
        <v>1961</v>
      </c>
    </row>
    <row r="120" spans="1:10" x14ac:dyDescent="0.25">
      <c r="A120" s="4" t="s">
        <v>5</v>
      </c>
      <c r="B120" s="4">
        <v>1875</v>
      </c>
      <c r="C120" s="6">
        <v>54799825418914</v>
      </c>
      <c r="D120" s="4" t="s">
        <v>31</v>
      </c>
      <c r="E120" s="4" t="s">
        <v>30</v>
      </c>
      <c r="F120" s="4" t="s">
        <v>1</v>
      </c>
      <c r="G120" s="4" t="str">
        <f>VLOOKUP(Table1[[#This Row],[Location Number]],Sheet3!A:B,2,FALSE)</f>
        <v>Wind Damage</v>
      </c>
      <c r="H120" s="4" t="str">
        <f>VLOOKUP(Table1[[#This Row],[Location Number]],Sheet3!A:E,5,)</f>
        <v>Wood</v>
      </c>
      <c r="I120" s="3">
        <f>VLOOKUP(Table1[[#This Row],[Location Number]],Sheet3!A:D,4,FALSE)</f>
        <v>27396</v>
      </c>
      <c r="J120" s="4">
        <f>YEAR(Table1[[#This Row],[Date_Installed]])</f>
        <v>1975</v>
      </c>
    </row>
    <row r="121" spans="1:10" x14ac:dyDescent="0.25">
      <c r="A121" s="4" t="s">
        <v>5</v>
      </c>
      <c r="B121" s="4">
        <v>1875</v>
      </c>
      <c r="C121" s="6">
        <v>54799625419326</v>
      </c>
      <c r="D121" s="4" t="s">
        <v>32</v>
      </c>
      <c r="E121" s="4" t="s">
        <v>30</v>
      </c>
      <c r="F121" s="4" t="s">
        <v>1</v>
      </c>
      <c r="G121" s="4" t="str">
        <f>VLOOKUP(Table1[[#This Row],[Location Number]],Sheet3!A:B,2,FALSE)</f>
        <v>Wind Damage</v>
      </c>
      <c r="H121" s="4" t="str">
        <f>VLOOKUP(Table1[[#This Row],[Location Number]],Sheet3!A:E,5,)</f>
        <v>Wood</v>
      </c>
      <c r="I121" s="3">
        <f>VLOOKUP(Table1[[#This Row],[Location Number]],Sheet3!A:D,4,FALSE)</f>
        <v>31048</v>
      </c>
      <c r="J121" s="4">
        <f>YEAR(Table1[[#This Row],[Date_Installed]])</f>
        <v>1985</v>
      </c>
    </row>
    <row r="122" spans="1:10" x14ac:dyDescent="0.25">
      <c r="A122" s="4" t="s">
        <v>2</v>
      </c>
      <c r="B122" s="4">
        <v>2700</v>
      </c>
      <c r="C122" s="6">
        <v>56180665525972</v>
      </c>
      <c r="D122" s="4" t="s">
        <v>32</v>
      </c>
      <c r="E122" s="4" t="s">
        <v>30</v>
      </c>
      <c r="F122" s="4" t="s">
        <v>1</v>
      </c>
      <c r="G122" s="4" t="str">
        <f>VLOOKUP(Table1[[#This Row],[Location Number]],Sheet3!A:B,2,FALSE)</f>
        <v>Wind Damage</v>
      </c>
      <c r="H122" s="4" t="str">
        <f>VLOOKUP(Table1[[#This Row],[Location Number]],Sheet3!A:E,5,)</f>
        <v>Wood</v>
      </c>
      <c r="I122" s="3">
        <f>VLOOKUP(Table1[[#This Row],[Location Number]],Sheet3!A:D,4,FALSE)</f>
        <v>43943</v>
      </c>
      <c r="J122" s="4">
        <f>YEAR(Table1[[#This Row],[Date_Installed]])</f>
        <v>2020</v>
      </c>
    </row>
    <row r="123" spans="1:10" x14ac:dyDescent="0.25">
      <c r="A123" s="4" t="s">
        <v>2</v>
      </c>
      <c r="B123" s="4">
        <v>2700</v>
      </c>
      <c r="C123" s="6">
        <v>56113735534233</v>
      </c>
      <c r="D123" s="4" t="s">
        <v>31</v>
      </c>
      <c r="E123" s="4" t="s">
        <v>30</v>
      </c>
      <c r="F123" s="4" t="s">
        <v>1</v>
      </c>
      <c r="G123" s="4" t="str">
        <f>VLOOKUP(Table1[[#This Row],[Location Number]],Sheet3!A:B,2,FALSE)</f>
        <v>Wind Damage</v>
      </c>
      <c r="H123" s="4" t="str">
        <f>VLOOKUP(Table1[[#This Row],[Location Number]],Sheet3!A:E,5,)</f>
        <v>Wood</v>
      </c>
      <c r="I123" s="3">
        <f>VLOOKUP(Table1[[#This Row],[Location Number]],Sheet3!A:D,4,FALSE)</f>
        <v>43096</v>
      </c>
      <c r="J123" s="4">
        <f>YEAR(Table1[[#This Row],[Date_Installed]])</f>
        <v>2017</v>
      </c>
    </row>
    <row r="124" spans="1:10" x14ac:dyDescent="0.25">
      <c r="A124" s="4" t="s">
        <v>2</v>
      </c>
      <c r="B124" s="4">
        <v>2700</v>
      </c>
      <c r="C124" s="6">
        <v>56141555535695</v>
      </c>
      <c r="D124" s="4" t="s">
        <v>29</v>
      </c>
      <c r="E124" s="4" t="s">
        <v>30</v>
      </c>
      <c r="F124" s="4" t="s">
        <v>1</v>
      </c>
      <c r="G124" s="4" t="str">
        <f>VLOOKUP(Table1[[#This Row],[Location Number]],Sheet3!A:B,2,FALSE)</f>
        <v>Wind Damage</v>
      </c>
      <c r="H124" s="4" t="str">
        <f>VLOOKUP(Table1[[#This Row],[Location Number]],Sheet3!A:E,5,)</f>
        <v>Wood</v>
      </c>
      <c r="I124" s="3">
        <f>VLOOKUP(Table1[[#This Row],[Location Number]],Sheet3!A:D,4,FALSE)</f>
        <v>32143</v>
      </c>
      <c r="J124" s="4">
        <f>YEAR(Table1[[#This Row],[Date_Installed]])</f>
        <v>1988</v>
      </c>
    </row>
    <row r="125" spans="1:10" x14ac:dyDescent="0.25">
      <c r="A125" s="4" t="s">
        <v>7</v>
      </c>
      <c r="B125" s="4">
        <v>2800</v>
      </c>
      <c r="C125" s="6">
        <v>54691505573521</v>
      </c>
      <c r="D125" s="4" t="s">
        <v>32</v>
      </c>
      <c r="E125" s="4" t="s">
        <v>30</v>
      </c>
      <c r="F125" s="4" t="s">
        <v>1</v>
      </c>
      <c r="G125" s="4" t="str">
        <f>VLOOKUP(Table1[[#This Row],[Location Number]],Sheet3!A:B,2,FALSE)</f>
        <v>Wind Damage</v>
      </c>
      <c r="H125" s="4" t="str">
        <f>VLOOKUP(Table1[[#This Row],[Location Number]],Sheet3!A:E,5,)</f>
        <v>Wood</v>
      </c>
      <c r="I125" s="3">
        <f>VLOOKUP(Table1[[#This Row],[Location Number]],Sheet3!A:D,4,FALSE)</f>
        <v>29221</v>
      </c>
      <c r="J125" s="4">
        <f>YEAR(Table1[[#This Row],[Date_Installed]])</f>
        <v>1980</v>
      </c>
    </row>
    <row r="126" spans="1:10" x14ac:dyDescent="0.25">
      <c r="A126" s="4" t="s">
        <v>7</v>
      </c>
      <c r="B126" s="4">
        <v>2800</v>
      </c>
      <c r="C126" s="6">
        <v>54670515574262</v>
      </c>
      <c r="D126" s="4" t="s">
        <v>40</v>
      </c>
      <c r="E126" s="4" t="s">
        <v>30</v>
      </c>
      <c r="F126" s="4" t="s">
        <v>1</v>
      </c>
      <c r="G126" s="4" t="str">
        <f>VLOOKUP(Table1[[#This Row],[Location Number]],Sheet3!A:B,2,FALSE)</f>
        <v>Wind Damage</v>
      </c>
      <c r="H126" s="4" t="str">
        <f>VLOOKUP(Table1[[#This Row],[Location Number]],Sheet3!A:E,5,)</f>
        <v>Wood</v>
      </c>
      <c r="I126" s="3">
        <f>VLOOKUP(Table1[[#This Row],[Location Number]],Sheet3!A:D,4,FALSE)</f>
        <v>25205</v>
      </c>
      <c r="J126" s="4">
        <f>YEAR(Table1[[#This Row],[Date_Installed]])</f>
        <v>1969</v>
      </c>
    </row>
    <row r="127" spans="1:10" x14ac:dyDescent="0.25">
      <c r="A127" s="4" t="s">
        <v>12</v>
      </c>
      <c r="B127" s="4">
        <v>6830</v>
      </c>
      <c r="C127" s="6">
        <v>55311585428559</v>
      </c>
      <c r="D127" s="4" t="s">
        <v>32</v>
      </c>
      <c r="E127" s="4" t="s">
        <v>30</v>
      </c>
      <c r="F127" s="4" t="s">
        <v>1</v>
      </c>
      <c r="G127" s="4" t="str">
        <f>VLOOKUP(Table1[[#This Row],[Location Number]],Sheet3!A:B,2,FALSE)</f>
        <v>Wind Damage</v>
      </c>
      <c r="H127" s="4" t="str">
        <f>VLOOKUP(Table1[[#This Row],[Location Number]],Sheet3!A:E,5,)</f>
        <v>Wood</v>
      </c>
      <c r="I127" s="3">
        <f>VLOOKUP(Table1[[#This Row],[Location Number]],Sheet3!A:D,4,FALSE)</f>
        <v>27761</v>
      </c>
      <c r="J127" s="4">
        <f>YEAR(Table1[[#This Row],[Date_Installed]])</f>
        <v>1976</v>
      </c>
    </row>
    <row r="128" spans="1:10" x14ac:dyDescent="0.25">
      <c r="A128" s="4" t="s">
        <v>7</v>
      </c>
      <c r="B128" s="4">
        <v>5745</v>
      </c>
      <c r="C128" s="6">
        <v>55068165612717</v>
      </c>
      <c r="D128" s="4" t="s">
        <v>38</v>
      </c>
      <c r="E128" s="4" t="s">
        <v>30</v>
      </c>
      <c r="F128" s="4" t="s">
        <v>1</v>
      </c>
      <c r="G128" s="4" t="str">
        <f>VLOOKUP(Table1[[#This Row],[Location Number]],Sheet3!A:B,2,FALSE)</f>
        <v>Wind Damage</v>
      </c>
      <c r="H128" s="4" t="str">
        <f>VLOOKUP(Table1[[#This Row],[Location Number]],Sheet3!A:E,5,)</f>
        <v>Wood</v>
      </c>
      <c r="I128" s="3">
        <f>VLOOKUP(Table1[[#This Row],[Location Number]],Sheet3!A:D,4,FALSE)</f>
        <v>23378</v>
      </c>
      <c r="J128" s="4">
        <f>YEAR(Table1[[#This Row],[Date_Installed]])</f>
        <v>1964</v>
      </c>
    </row>
    <row r="129" spans="1:10" x14ac:dyDescent="0.25">
      <c r="A129" s="4" t="s">
        <v>2</v>
      </c>
      <c r="B129" s="4">
        <v>7480</v>
      </c>
      <c r="C129" s="6">
        <v>56138615528841</v>
      </c>
      <c r="D129" s="4" t="s">
        <v>29</v>
      </c>
      <c r="E129" s="4" t="s">
        <v>30</v>
      </c>
      <c r="F129" s="4" t="s">
        <v>1</v>
      </c>
      <c r="G129" s="4" t="str">
        <f>VLOOKUP(Table1[[#This Row],[Location Number]],Sheet3!A:B,2,FALSE)</f>
        <v>Wind Damage</v>
      </c>
      <c r="H129" s="4" t="str">
        <f>VLOOKUP(Table1[[#This Row],[Location Number]],Sheet3!A:E,5,)</f>
        <v>Wood</v>
      </c>
      <c r="I129" s="3">
        <f>VLOOKUP(Table1[[#This Row],[Location Number]],Sheet3!A:D,4,FALSE)</f>
        <v>23013</v>
      </c>
      <c r="J129" s="4">
        <f>YEAR(Table1[[#This Row],[Date_Installed]])</f>
        <v>1963</v>
      </c>
    </row>
    <row r="130" spans="1:10" x14ac:dyDescent="0.25">
      <c r="A130" s="4" t="s">
        <v>2</v>
      </c>
      <c r="B130" s="4">
        <v>6670</v>
      </c>
      <c r="C130" s="6">
        <v>55968095553516</v>
      </c>
      <c r="D130" s="4" t="s">
        <v>31</v>
      </c>
      <c r="E130" s="4" t="s">
        <v>30</v>
      </c>
      <c r="F130" s="4" t="s">
        <v>1</v>
      </c>
      <c r="G130" s="4" t="str">
        <f>VLOOKUP(Table1[[#This Row],[Location Number]],Sheet3!A:B,2,FALSE)</f>
        <v>Wind Damage</v>
      </c>
      <c r="H130" s="4" t="str">
        <f>VLOOKUP(Table1[[#This Row],[Location Number]],Sheet3!A:E,5,)</f>
        <v>Wood</v>
      </c>
      <c r="I130" s="3">
        <f>VLOOKUP(Table1[[#This Row],[Location Number]],Sheet3!A:D,4,FALSE)</f>
        <v>24839</v>
      </c>
      <c r="J130" s="4">
        <f>YEAR(Table1[[#This Row],[Date_Installed]])</f>
        <v>1968</v>
      </c>
    </row>
    <row r="131" spans="1:10" x14ac:dyDescent="0.25">
      <c r="A131" s="4" t="s">
        <v>2</v>
      </c>
      <c r="B131" s="4">
        <v>6670</v>
      </c>
      <c r="C131" s="6">
        <v>55973105552212</v>
      </c>
      <c r="D131" s="4" t="s">
        <v>31</v>
      </c>
      <c r="E131" s="4" t="s">
        <v>30</v>
      </c>
      <c r="F131" s="4" t="s">
        <v>1</v>
      </c>
      <c r="G131" s="4" t="str">
        <f>VLOOKUP(Table1[[#This Row],[Location Number]],Sheet3!A:B,2,FALSE)</f>
        <v>Wind Damage</v>
      </c>
      <c r="H131" s="4" t="str">
        <f>VLOOKUP(Table1[[#This Row],[Location Number]],Sheet3!A:E,5,)</f>
        <v>Wood</v>
      </c>
      <c r="I131" s="3">
        <f>VLOOKUP(Table1[[#This Row],[Location Number]],Sheet3!A:D,4,FALSE)</f>
        <v>25935</v>
      </c>
      <c r="J131" s="4">
        <f>YEAR(Table1[[#This Row],[Date_Installed]])</f>
        <v>1971</v>
      </c>
    </row>
    <row r="132" spans="1:10" x14ac:dyDescent="0.25">
      <c r="A132" s="4" t="s">
        <v>3</v>
      </c>
      <c r="B132" s="4">
        <v>3000</v>
      </c>
      <c r="C132" s="6">
        <v>56099875526279</v>
      </c>
      <c r="D132" s="4" t="s">
        <v>29</v>
      </c>
      <c r="E132" s="4" t="s">
        <v>30</v>
      </c>
      <c r="F132" s="4" t="s">
        <v>1</v>
      </c>
      <c r="G132" s="4" t="str">
        <f>VLOOKUP(Table1[[#This Row],[Location Number]],Sheet3!A:B,2,FALSE)</f>
        <v>Tree Damage</v>
      </c>
      <c r="H132" s="4" t="str">
        <f>VLOOKUP(Table1[[#This Row],[Location Number]],Sheet3!A:E,5,)</f>
        <v>Wood</v>
      </c>
      <c r="I132" s="3">
        <f>VLOOKUP(Table1[[#This Row],[Location Number]],Sheet3!A:D,4,FALSE)</f>
        <v>26666</v>
      </c>
      <c r="J132" s="4">
        <f>YEAR(Table1[[#This Row],[Date_Installed]])</f>
        <v>1973</v>
      </c>
    </row>
    <row r="133" spans="1:10" x14ac:dyDescent="0.25">
      <c r="A133" s="4" t="s">
        <v>2</v>
      </c>
      <c r="B133" s="4">
        <v>6670</v>
      </c>
      <c r="C133" s="6">
        <v>56121045572697</v>
      </c>
      <c r="D133" s="4" t="s">
        <v>31</v>
      </c>
      <c r="E133" s="4" t="s">
        <v>30</v>
      </c>
      <c r="F133" s="4" t="s">
        <v>1</v>
      </c>
      <c r="G133" s="4" t="str">
        <f>VLOOKUP(Table1[[#This Row],[Location Number]],Sheet3!A:B,2,FALSE)</f>
        <v>Tree Damage</v>
      </c>
      <c r="H133" s="4" t="str">
        <f>VLOOKUP(Table1[[#This Row],[Location Number]],Sheet3!A:E,5,)</f>
        <v>Wood</v>
      </c>
      <c r="I133" s="3">
        <f>VLOOKUP(Table1[[#This Row],[Location Number]],Sheet3!A:D,4,FALSE)</f>
        <v>28857</v>
      </c>
      <c r="J133" s="4">
        <f>YEAR(Table1[[#This Row],[Date_Installed]])</f>
        <v>1979</v>
      </c>
    </row>
    <row r="134" spans="1:10" x14ac:dyDescent="0.25">
      <c r="A134" s="4" t="s">
        <v>7</v>
      </c>
      <c r="B134" s="4">
        <v>2800</v>
      </c>
      <c r="C134" s="6">
        <v>54747215578574</v>
      </c>
      <c r="D134" s="4" t="s">
        <v>29</v>
      </c>
      <c r="E134" s="4" t="s">
        <v>30</v>
      </c>
      <c r="F134" s="4" t="s">
        <v>1</v>
      </c>
      <c r="G134" s="4" t="str">
        <f>VLOOKUP(Table1[[#This Row],[Location Number]],Sheet3!A:B,2,FALSE)</f>
        <v>Wind Damage</v>
      </c>
      <c r="H134" s="4" t="str">
        <f>VLOOKUP(Table1[[#This Row],[Location Number]],Sheet3!A:E,5,)</f>
        <v>Wood</v>
      </c>
      <c r="I134" s="3">
        <f>VLOOKUP(Table1[[#This Row],[Location Number]],Sheet3!A:D,4,FALSE)</f>
        <v>25570</v>
      </c>
      <c r="J134" s="4">
        <f>YEAR(Table1[[#This Row],[Date_Installed]])</f>
        <v>1970</v>
      </c>
    </row>
    <row r="135" spans="1:10" x14ac:dyDescent="0.25">
      <c r="A135" s="4" t="s">
        <v>12</v>
      </c>
      <c r="B135" s="4">
        <v>6830</v>
      </c>
      <c r="C135" s="6">
        <v>55301275427438</v>
      </c>
      <c r="D135" s="4" t="s">
        <v>31</v>
      </c>
      <c r="E135" s="4" t="s">
        <v>30</v>
      </c>
      <c r="F135" s="4" t="s">
        <v>1</v>
      </c>
      <c r="G135" s="4" t="str">
        <f>VLOOKUP(Table1[[#This Row],[Location Number]],Sheet3!A:B,2,FALSE)</f>
        <v>Wind Damage</v>
      </c>
      <c r="H135" s="4" t="str">
        <f>VLOOKUP(Table1[[#This Row],[Location Number]],Sheet3!A:E,5,)</f>
        <v>Wood</v>
      </c>
      <c r="I135" s="3">
        <f>VLOOKUP(Table1[[#This Row],[Location Number]],Sheet3!A:D,4,FALSE)</f>
        <v>22648</v>
      </c>
      <c r="J135" s="4">
        <f>YEAR(Table1[[#This Row],[Date_Installed]])</f>
        <v>1962</v>
      </c>
    </row>
    <row r="136" spans="1:10" x14ac:dyDescent="0.25">
      <c r="A136" s="4" t="s">
        <v>14</v>
      </c>
      <c r="B136" s="4">
        <v>3575</v>
      </c>
      <c r="C136" s="6">
        <v>55721235559708</v>
      </c>
      <c r="D136" s="4" t="s">
        <v>37</v>
      </c>
      <c r="E136" s="4" t="s">
        <v>30</v>
      </c>
      <c r="F136" s="4" t="s">
        <v>1</v>
      </c>
      <c r="G136" s="4" t="str">
        <f>VLOOKUP(Table1[[#This Row],[Location Number]],Sheet3!A:B,2,FALSE)</f>
        <v>Wind Damage</v>
      </c>
      <c r="H136" s="4" t="str">
        <f>VLOOKUP(Table1[[#This Row],[Location Number]],Sheet3!A:E,5,)</f>
        <v>Wood</v>
      </c>
      <c r="I136" s="3">
        <f>VLOOKUP(Table1[[#This Row],[Location Number]],Sheet3!A:D,4,FALSE)</f>
        <v>31779</v>
      </c>
      <c r="J136" s="4">
        <f>YEAR(Table1[[#This Row],[Date_Installed]])</f>
        <v>1987</v>
      </c>
    </row>
    <row r="137" spans="1:10" x14ac:dyDescent="0.25">
      <c r="A137" s="4" t="s">
        <v>2</v>
      </c>
      <c r="B137" s="4">
        <v>6670</v>
      </c>
      <c r="C137" s="6">
        <v>55994595538377</v>
      </c>
      <c r="D137" s="4" t="s">
        <v>29</v>
      </c>
      <c r="E137" s="4" t="s">
        <v>30</v>
      </c>
      <c r="F137" s="4" t="s">
        <v>1</v>
      </c>
      <c r="G137" s="4" t="str">
        <f>VLOOKUP(Table1[[#This Row],[Location Number]],Sheet3!A:B,2,FALSE)</f>
        <v>Wind Damage</v>
      </c>
      <c r="H137" s="4" t="str">
        <f>VLOOKUP(Table1[[#This Row],[Location Number]],Sheet3!A:E,5,)</f>
        <v>Wood</v>
      </c>
      <c r="I137" s="3">
        <f>VLOOKUP(Table1[[#This Row],[Location Number]],Sheet3!A:D,4,FALSE)</f>
        <v>23744</v>
      </c>
      <c r="J137" s="4">
        <f>YEAR(Table1[[#This Row],[Date_Installed]])</f>
        <v>1965</v>
      </c>
    </row>
    <row r="138" spans="1:10" x14ac:dyDescent="0.25">
      <c r="A138" s="4" t="s">
        <v>7</v>
      </c>
      <c r="B138" s="4">
        <v>2800</v>
      </c>
      <c r="C138" s="6">
        <v>54802515556094</v>
      </c>
      <c r="D138" s="4" t="s">
        <v>31</v>
      </c>
      <c r="E138" s="4" t="s">
        <v>30</v>
      </c>
      <c r="F138" s="4" t="s">
        <v>1</v>
      </c>
      <c r="G138" s="4" t="str">
        <f>VLOOKUP(Table1[[#This Row],[Location Number]],Sheet3!A:B,2,FALSE)</f>
        <v>Wind Damage</v>
      </c>
      <c r="H138" s="4" t="str">
        <f>VLOOKUP(Table1[[#This Row],[Location Number]],Sheet3!A:E,5,)</f>
        <v>Wood</v>
      </c>
      <c r="I138" s="3">
        <f>VLOOKUP(Table1[[#This Row],[Location Number]],Sheet3!A:D,4,FALSE)</f>
        <v>25205</v>
      </c>
      <c r="J138" s="4">
        <f>YEAR(Table1[[#This Row],[Date_Installed]])</f>
        <v>1969</v>
      </c>
    </row>
    <row r="139" spans="1:10" x14ac:dyDescent="0.25">
      <c r="A139" s="4" t="s">
        <v>14</v>
      </c>
      <c r="B139" s="4">
        <v>3575</v>
      </c>
      <c r="C139" s="6">
        <v>55739685559130</v>
      </c>
      <c r="D139" s="4" t="s">
        <v>31</v>
      </c>
      <c r="E139" s="4" t="s">
        <v>30</v>
      </c>
      <c r="F139" s="4" t="s">
        <v>1</v>
      </c>
      <c r="G139" s="4" t="str">
        <f>VLOOKUP(Table1[[#This Row],[Location Number]],Sheet3!A:B,2,FALSE)</f>
        <v>Wind Damage</v>
      </c>
      <c r="H139" s="4" t="str">
        <f>VLOOKUP(Table1[[#This Row],[Location Number]],Sheet3!A:E,5,)</f>
        <v>Wood</v>
      </c>
      <c r="I139" s="3">
        <f>VLOOKUP(Table1[[#This Row],[Location Number]],Sheet3!A:D,4,FALSE)</f>
        <v>29222</v>
      </c>
      <c r="J139" s="4">
        <f>YEAR(Table1[[#This Row],[Date_Installed]])</f>
        <v>1980</v>
      </c>
    </row>
    <row r="140" spans="1:10" x14ac:dyDescent="0.25">
      <c r="A140" s="4" t="s">
        <v>14</v>
      </c>
      <c r="B140" s="4">
        <v>3575</v>
      </c>
      <c r="C140" s="6">
        <v>55741255558867</v>
      </c>
      <c r="D140" s="4" t="s">
        <v>31</v>
      </c>
      <c r="E140" s="4" t="s">
        <v>30</v>
      </c>
      <c r="F140" s="4" t="s">
        <v>1</v>
      </c>
      <c r="G140" s="4" t="str">
        <f>VLOOKUP(Table1[[#This Row],[Location Number]],Sheet3!A:B,2,FALSE)</f>
        <v>Wind Damage</v>
      </c>
      <c r="H140" s="4" t="str">
        <f>VLOOKUP(Table1[[#This Row],[Location Number]],Sheet3!A:E,5,)</f>
        <v>Wood</v>
      </c>
      <c r="I140" s="3">
        <f>VLOOKUP(Table1[[#This Row],[Location Number]],Sheet3!A:D,4,FALSE)</f>
        <v>29222</v>
      </c>
      <c r="J140" s="4">
        <f>YEAR(Table1[[#This Row],[Date_Installed]])</f>
        <v>1980</v>
      </c>
    </row>
    <row r="141" spans="1:10" x14ac:dyDescent="0.25">
      <c r="A141" s="4" t="s">
        <v>7</v>
      </c>
      <c r="B141" s="4">
        <v>6370</v>
      </c>
      <c r="C141" s="6">
        <v>55025495606989</v>
      </c>
      <c r="D141" s="4" t="s">
        <v>32</v>
      </c>
      <c r="E141" s="4" t="s">
        <v>30</v>
      </c>
      <c r="F141" s="4" t="s">
        <v>1</v>
      </c>
      <c r="G141" s="4" t="str">
        <f>VLOOKUP(Table1[[#This Row],[Location Number]],Sheet3!A:B,2,FALSE)</f>
        <v>Tree Damage</v>
      </c>
      <c r="H141" s="4" t="str">
        <f>VLOOKUP(Table1[[#This Row],[Location Number]],Sheet3!A:E,5,)</f>
        <v>Wood</v>
      </c>
      <c r="I141" s="3">
        <f>VLOOKUP(Table1[[#This Row],[Location Number]],Sheet3!A:D,4,FALSE)</f>
        <v>38597</v>
      </c>
      <c r="J141" s="4">
        <f>YEAR(Table1[[#This Row],[Date_Installed]])</f>
        <v>2005</v>
      </c>
    </row>
    <row r="142" spans="1:10" x14ac:dyDescent="0.25">
      <c r="A142" s="4" t="s">
        <v>14</v>
      </c>
      <c r="B142" s="4">
        <v>1240</v>
      </c>
      <c r="C142" s="6">
        <v>55764965543894</v>
      </c>
      <c r="D142" s="4" t="s">
        <v>31</v>
      </c>
      <c r="E142" s="4" t="s">
        <v>30</v>
      </c>
      <c r="F142" s="4" t="s">
        <v>1</v>
      </c>
      <c r="G142" s="4" t="str">
        <f>VLOOKUP(Table1[[#This Row],[Location Number]],Sheet3!A:B,2,FALSE)</f>
        <v>Wind Damage</v>
      </c>
      <c r="H142" s="4" t="str">
        <f>VLOOKUP(Table1[[#This Row],[Location Number]],Sheet3!A:E,5,)</f>
        <v>Wood</v>
      </c>
      <c r="I142" s="3">
        <f>VLOOKUP(Table1[[#This Row],[Location Number]],Sheet3!A:D,4,FALSE)</f>
        <v>20822</v>
      </c>
      <c r="J142" s="4">
        <f>YEAR(Table1[[#This Row],[Date_Installed]])</f>
        <v>1957</v>
      </c>
    </row>
    <row r="143" spans="1:10" x14ac:dyDescent="0.25">
      <c r="A143" s="4" t="s">
        <v>14</v>
      </c>
      <c r="B143" s="4">
        <v>1240</v>
      </c>
      <c r="C143" s="6">
        <v>55765645543778</v>
      </c>
      <c r="D143" s="4" t="s">
        <v>31</v>
      </c>
      <c r="E143" s="4" t="s">
        <v>30</v>
      </c>
      <c r="F143" s="4" t="s">
        <v>1</v>
      </c>
      <c r="G143" s="4" t="str">
        <f>VLOOKUP(Table1[[#This Row],[Location Number]],Sheet3!A:B,2,FALSE)</f>
        <v>Wind Damage</v>
      </c>
      <c r="H143" s="4" t="str">
        <f>VLOOKUP(Table1[[#This Row],[Location Number]],Sheet3!A:E,5,)</f>
        <v>Wood</v>
      </c>
      <c r="I143" s="3">
        <f>VLOOKUP(Table1[[#This Row],[Location Number]],Sheet3!A:D,4,FALSE)</f>
        <v>20822</v>
      </c>
      <c r="J143" s="4">
        <f>YEAR(Table1[[#This Row],[Date_Installed]])</f>
        <v>1957</v>
      </c>
    </row>
    <row r="144" spans="1:10" x14ac:dyDescent="0.25">
      <c r="A144" s="4" t="s">
        <v>2</v>
      </c>
      <c r="B144" s="4">
        <v>6670</v>
      </c>
      <c r="C144" s="6">
        <v>55926535549664</v>
      </c>
      <c r="D144" s="4" t="s">
        <v>34</v>
      </c>
      <c r="E144" s="4" t="s">
        <v>30</v>
      </c>
      <c r="F144" s="4" t="s">
        <v>1</v>
      </c>
      <c r="G144" s="4" t="str">
        <f>VLOOKUP(Table1[[#This Row],[Location Number]],Sheet3!A:B,2,FALSE)</f>
        <v>Tree Damage</v>
      </c>
      <c r="H144" s="4" t="str">
        <f>VLOOKUP(Table1[[#This Row],[Location Number]],Sheet3!A:E,5,)</f>
        <v>Wood</v>
      </c>
      <c r="I144" s="3">
        <f>VLOOKUP(Table1[[#This Row],[Location Number]],Sheet3!A:D,4,FALSE)</f>
        <v>24839</v>
      </c>
      <c r="J144" s="4">
        <f>YEAR(Table1[[#This Row],[Date_Installed]])</f>
        <v>1968</v>
      </c>
    </row>
    <row r="145" spans="1:10" x14ac:dyDescent="0.25">
      <c r="A145" s="4" t="s">
        <v>7</v>
      </c>
      <c r="B145" s="4">
        <v>2800</v>
      </c>
      <c r="C145" s="6">
        <v>54813905550534</v>
      </c>
      <c r="D145" s="4" t="s">
        <v>29</v>
      </c>
      <c r="E145" s="4" t="s">
        <v>30</v>
      </c>
      <c r="F145" s="4" t="s">
        <v>1</v>
      </c>
      <c r="G145" s="4" t="str">
        <f>VLOOKUP(Table1[[#This Row],[Location Number]],Sheet3!A:B,2,FALSE)</f>
        <v>Wind Damage</v>
      </c>
      <c r="H145" s="4" t="str">
        <f>VLOOKUP(Table1[[#This Row],[Location Number]],Sheet3!A:E,5,)</f>
        <v>Wood</v>
      </c>
      <c r="I145" s="3">
        <f>VLOOKUP(Table1[[#This Row],[Location Number]],Sheet3!A:D,4,FALSE)</f>
        <v>29222</v>
      </c>
      <c r="J145" s="4">
        <f>YEAR(Table1[[#This Row],[Date_Installed]])</f>
        <v>1980</v>
      </c>
    </row>
    <row r="146" spans="1:10" x14ac:dyDescent="0.25">
      <c r="A146" s="4" t="s">
        <v>2</v>
      </c>
      <c r="B146" s="4">
        <v>6670</v>
      </c>
      <c r="C146" s="6">
        <v>56077645549976</v>
      </c>
      <c r="D146" s="4" t="s">
        <v>34</v>
      </c>
      <c r="E146" s="4" t="s">
        <v>30</v>
      </c>
      <c r="F146" s="4" t="s">
        <v>1</v>
      </c>
      <c r="G146" s="4" t="str">
        <f>VLOOKUP(Table1[[#This Row],[Location Number]],Sheet3!A:B,2,FALSE)</f>
        <v>Wind Damage</v>
      </c>
      <c r="H146" s="4" t="str">
        <f>VLOOKUP(Table1[[#This Row],[Location Number]],Sheet3!A:E,5,)</f>
        <v>Wood</v>
      </c>
      <c r="I146" s="3">
        <f>VLOOKUP(Table1[[#This Row],[Location Number]],Sheet3!A:D,4,FALSE)</f>
        <v>28492</v>
      </c>
      <c r="J146" s="4">
        <f>YEAR(Table1[[#This Row],[Date_Installed]])</f>
        <v>1978</v>
      </c>
    </row>
    <row r="147" spans="1:10" x14ac:dyDescent="0.25">
      <c r="A147" s="4" t="s">
        <v>2</v>
      </c>
      <c r="B147" s="4">
        <v>6670</v>
      </c>
      <c r="C147" s="6">
        <v>56080535560951</v>
      </c>
      <c r="D147" s="4" t="s">
        <v>31</v>
      </c>
      <c r="E147" s="4" t="s">
        <v>30</v>
      </c>
      <c r="F147" s="4" t="s">
        <v>1</v>
      </c>
      <c r="G147" s="4" t="str">
        <f>VLOOKUP(Table1[[#This Row],[Location Number]],Sheet3!A:B,2,FALSE)</f>
        <v>Wind Damage</v>
      </c>
      <c r="H147" s="4" t="str">
        <f>VLOOKUP(Table1[[#This Row],[Location Number]],Sheet3!A:E,5,)</f>
        <v>Wood</v>
      </c>
      <c r="I147" s="3">
        <f>VLOOKUP(Table1[[#This Row],[Location Number]],Sheet3!A:D,4,FALSE)</f>
        <v>25205</v>
      </c>
      <c r="J147" s="4">
        <f>YEAR(Table1[[#This Row],[Date_Installed]])</f>
        <v>1969</v>
      </c>
    </row>
    <row r="148" spans="1:10" x14ac:dyDescent="0.25">
      <c r="A148" s="4" t="s">
        <v>2</v>
      </c>
      <c r="B148" s="4" t="s">
        <v>36</v>
      </c>
      <c r="C148" s="6">
        <v>56137435531977</v>
      </c>
      <c r="D148" s="4" t="s">
        <v>29</v>
      </c>
      <c r="E148" s="4" t="s">
        <v>35</v>
      </c>
      <c r="F148" s="4" t="s">
        <v>1</v>
      </c>
      <c r="G148" s="4" t="str">
        <f>VLOOKUP(Table1[[#This Row],[Location Number]],Sheet3!A:B,2,FALSE)</f>
        <v>Tree Damage</v>
      </c>
      <c r="H148" s="4" t="str">
        <f>VLOOKUP(Table1[[#This Row],[Location Number]],Sheet3!A:E,5,)</f>
        <v>Wood</v>
      </c>
      <c r="I148" s="3">
        <f>VLOOKUP(Table1[[#This Row],[Location Number]],Sheet3!A:D,4,FALSE)</f>
        <v>40269</v>
      </c>
      <c r="J148" s="4">
        <f>YEAR(Table1[[#This Row],[Date_Installed]])</f>
        <v>2010</v>
      </c>
    </row>
    <row r="149" spans="1:10" x14ac:dyDescent="0.25">
      <c r="A149" s="4" t="s">
        <v>16</v>
      </c>
      <c r="B149" s="4">
        <v>7660</v>
      </c>
      <c r="C149" s="6">
        <v>56123495466613</v>
      </c>
      <c r="D149" s="4" t="s">
        <v>31</v>
      </c>
      <c r="E149" s="4" t="s">
        <v>30</v>
      </c>
      <c r="F149" s="4" t="s">
        <v>1</v>
      </c>
      <c r="G149" s="4" t="str">
        <f>VLOOKUP(Table1[[#This Row],[Location Number]],Sheet3!A:B,2,FALSE)</f>
        <v>Wind Damage</v>
      </c>
      <c r="H149" s="4" t="str">
        <f>VLOOKUP(Table1[[#This Row],[Location Number]],Sheet3!A:E,5,)</f>
        <v>Wood</v>
      </c>
      <c r="I149" s="3">
        <f>VLOOKUP(Table1[[#This Row],[Location Number]],Sheet3!A:D,4,FALSE)</f>
        <v>23744</v>
      </c>
      <c r="J149" s="4">
        <f>YEAR(Table1[[#This Row],[Date_Installed]])</f>
        <v>1965</v>
      </c>
    </row>
    <row r="150" spans="1:10" x14ac:dyDescent="0.25">
      <c r="A150" s="4" t="s">
        <v>2</v>
      </c>
      <c r="B150" s="4" t="s">
        <v>36</v>
      </c>
      <c r="C150" s="6">
        <v>56136505532569</v>
      </c>
      <c r="D150" s="4" t="s">
        <v>29</v>
      </c>
      <c r="E150" s="4" t="s">
        <v>35</v>
      </c>
      <c r="F150" s="4" t="s">
        <v>1</v>
      </c>
      <c r="G150" s="4" t="str">
        <f>VLOOKUP(Table1[[#This Row],[Location Number]],Sheet3!A:B,2,FALSE)</f>
        <v>Wind Damage</v>
      </c>
      <c r="H150" s="4" t="str">
        <f>VLOOKUP(Table1[[#This Row],[Location Number]],Sheet3!A:E,5,)</f>
        <v>Wood</v>
      </c>
      <c r="I150" s="3">
        <f>VLOOKUP(Table1[[#This Row],[Location Number]],Sheet3!A:D,4,FALSE)</f>
        <v>17900</v>
      </c>
      <c r="J150" s="4">
        <f>YEAR(Table1[[#This Row],[Date_Installed]])</f>
        <v>1949</v>
      </c>
    </row>
    <row r="151" spans="1:10" x14ac:dyDescent="0.25">
      <c r="A151" s="4" t="s">
        <v>16</v>
      </c>
      <c r="B151" s="4">
        <v>7660</v>
      </c>
      <c r="C151" s="6">
        <v>56179575465779</v>
      </c>
      <c r="D151" s="4" t="s">
        <v>31</v>
      </c>
      <c r="E151" s="4" t="s">
        <v>30</v>
      </c>
      <c r="F151" s="4" t="s">
        <v>1</v>
      </c>
      <c r="G151" s="4" t="str">
        <f>VLOOKUP(Table1[[#This Row],[Location Number]],Sheet3!A:B,2,FALSE)</f>
        <v>Wind Damage</v>
      </c>
      <c r="H151" s="4" t="str">
        <f>VLOOKUP(Table1[[#This Row],[Location Number]],Sheet3!A:E,5,)</f>
        <v>Wood</v>
      </c>
      <c r="I151" s="3">
        <f>VLOOKUP(Table1[[#This Row],[Location Number]],Sheet3!A:D,4,FALSE)</f>
        <v>23744</v>
      </c>
      <c r="J151" s="4">
        <f>YEAR(Table1[[#This Row],[Date_Installed]])</f>
        <v>1965</v>
      </c>
    </row>
    <row r="152" spans="1:10" x14ac:dyDescent="0.25">
      <c r="A152" s="4" t="s">
        <v>16</v>
      </c>
      <c r="B152" s="4">
        <v>7660</v>
      </c>
      <c r="C152" s="6">
        <v>56104745474118</v>
      </c>
      <c r="D152" s="4" t="s">
        <v>29</v>
      </c>
      <c r="E152" s="4" t="s">
        <v>30</v>
      </c>
      <c r="F152" s="4" t="s">
        <v>1</v>
      </c>
      <c r="G152" s="4" t="str">
        <f>VLOOKUP(Table1[[#This Row],[Location Number]],Sheet3!A:B,2,FALSE)</f>
        <v>Wind Damage</v>
      </c>
      <c r="H152" s="4" t="str">
        <f>VLOOKUP(Table1[[#This Row],[Location Number]],Sheet3!A:E,5,)</f>
        <v>Wood</v>
      </c>
      <c r="I152" s="3">
        <f>VLOOKUP(Table1[[#This Row],[Location Number]],Sheet3!A:D,4,FALSE)</f>
        <v>26666</v>
      </c>
      <c r="J152" s="4">
        <f>YEAR(Table1[[#This Row],[Date_Installed]])</f>
        <v>1973</v>
      </c>
    </row>
    <row r="153" spans="1:10" x14ac:dyDescent="0.25">
      <c r="A153" s="4" t="s">
        <v>2</v>
      </c>
      <c r="B153" s="4">
        <v>6670</v>
      </c>
      <c r="C153" s="6">
        <v>56058925572035</v>
      </c>
      <c r="D153" s="4" t="s">
        <v>29</v>
      </c>
      <c r="E153" s="4" t="s">
        <v>30</v>
      </c>
      <c r="F153" s="4" t="s">
        <v>1</v>
      </c>
      <c r="G153" s="4" t="str">
        <f>VLOOKUP(Table1[[#This Row],[Location Number]],Sheet3!A:B,2,FALSE)</f>
        <v>Wind Damage</v>
      </c>
      <c r="H153" s="4" t="str">
        <f>VLOOKUP(Table1[[#This Row],[Location Number]],Sheet3!A:E,5,)</f>
        <v>Wood</v>
      </c>
      <c r="I153" s="3">
        <f>VLOOKUP(Table1[[#This Row],[Location Number]],Sheet3!A:D,4,FALSE)</f>
        <v>26300</v>
      </c>
      <c r="J153" s="4">
        <f>YEAR(Table1[[#This Row],[Date_Installed]])</f>
        <v>1972</v>
      </c>
    </row>
    <row r="154" spans="1:10" x14ac:dyDescent="0.25">
      <c r="A154" s="4" t="s">
        <v>16</v>
      </c>
      <c r="B154" s="4">
        <v>7660</v>
      </c>
      <c r="C154" s="6">
        <v>56058635485283</v>
      </c>
      <c r="D154" s="4" t="s">
        <v>29</v>
      </c>
      <c r="E154" s="4" t="s">
        <v>30</v>
      </c>
      <c r="F154" s="4" t="s">
        <v>1</v>
      </c>
      <c r="G154" s="4" t="str">
        <f>VLOOKUP(Table1[[#This Row],[Location Number]],Sheet3!A:B,2,FALSE)</f>
        <v>Wind Damage</v>
      </c>
      <c r="H154" s="4" t="str">
        <f>VLOOKUP(Table1[[#This Row],[Location Number]],Sheet3!A:E,5,)</f>
        <v>Wood</v>
      </c>
      <c r="I154" s="3">
        <f>VLOOKUP(Table1[[#This Row],[Location Number]],Sheet3!A:D,4,FALSE)</f>
        <v>29588</v>
      </c>
      <c r="J154" s="4">
        <f>YEAR(Table1[[#This Row],[Date_Installed]])</f>
        <v>1981</v>
      </c>
    </row>
    <row r="155" spans="1:10" x14ac:dyDescent="0.25">
      <c r="A155" s="4" t="s">
        <v>16</v>
      </c>
      <c r="B155" s="4">
        <v>7660</v>
      </c>
      <c r="C155" s="6">
        <v>56057975486180</v>
      </c>
      <c r="D155" s="4" t="s">
        <v>29</v>
      </c>
      <c r="E155" s="4" t="s">
        <v>30</v>
      </c>
      <c r="F155" s="4" t="s">
        <v>1</v>
      </c>
      <c r="G155" s="4" t="str">
        <f>VLOOKUP(Table1[[#This Row],[Location Number]],Sheet3!A:B,2,FALSE)</f>
        <v>Wind Damage</v>
      </c>
      <c r="H155" s="4" t="str">
        <f>VLOOKUP(Table1[[#This Row],[Location Number]],Sheet3!A:E,5,)</f>
        <v>Wood</v>
      </c>
      <c r="I155" s="3">
        <f>VLOOKUP(Table1[[#This Row],[Location Number]],Sheet3!A:D,4,FALSE)</f>
        <v>32144</v>
      </c>
      <c r="J155" s="4">
        <f>YEAR(Table1[[#This Row],[Date_Installed]])</f>
        <v>1988</v>
      </c>
    </row>
    <row r="156" spans="1:10" x14ac:dyDescent="0.25">
      <c r="A156" s="4" t="s">
        <v>2</v>
      </c>
      <c r="B156" s="4">
        <v>6670</v>
      </c>
      <c r="C156" s="6">
        <v>56062535542603</v>
      </c>
      <c r="D156" s="4" t="s">
        <v>31</v>
      </c>
      <c r="E156" s="4" t="s">
        <v>30</v>
      </c>
      <c r="F156" s="4" t="s">
        <v>1</v>
      </c>
      <c r="G156" s="4" t="str">
        <f>VLOOKUP(Table1[[#This Row],[Location Number]],Sheet3!A:B,2,FALSE)</f>
        <v>Wind Damage</v>
      </c>
      <c r="H156" s="4" t="str">
        <f>VLOOKUP(Table1[[#This Row],[Location Number]],Sheet3!A:E,5,)</f>
        <v>Wood</v>
      </c>
      <c r="I156" s="3">
        <f>VLOOKUP(Table1[[#This Row],[Location Number]],Sheet3!A:D,4,FALSE)</f>
        <v>28857</v>
      </c>
      <c r="J156" s="4">
        <f>YEAR(Table1[[#This Row],[Date_Installed]])</f>
        <v>1979</v>
      </c>
    </row>
    <row r="157" spans="1:10" x14ac:dyDescent="0.25">
      <c r="A157" s="4" t="s">
        <v>2</v>
      </c>
      <c r="B157" s="4">
        <v>6670</v>
      </c>
      <c r="C157" s="6">
        <v>56075465545855</v>
      </c>
      <c r="D157" s="4" t="s">
        <v>29</v>
      </c>
      <c r="E157" s="4" t="s">
        <v>30</v>
      </c>
      <c r="F157" s="4" t="s">
        <v>1</v>
      </c>
      <c r="G157" s="4" t="str">
        <f>VLOOKUP(Table1[[#This Row],[Location Number]],Sheet3!A:B,2,FALSE)</f>
        <v>Wind Damage</v>
      </c>
      <c r="H157" s="4" t="str">
        <f>VLOOKUP(Table1[[#This Row],[Location Number]],Sheet3!A:E,5,)</f>
        <v>Wood</v>
      </c>
      <c r="I157" s="3">
        <f>VLOOKUP(Table1[[#This Row],[Location Number]],Sheet3!A:D,4,FALSE)</f>
        <v>29222</v>
      </c>
      <c r="J157" s="4">
        <f>YEAR(Table1[[#This Row],[Date_Installed]])</f>
        <v>1980</v>
      </c>
    </row>
    <row r="158" spans="1:10" x14ac:dyDescent="0.25">
      <c r="A158" s="4" t="s">
        <v>2</v>
      </c>
      <c r="B158" s="4">
        <v>2700</v>
      </c>
      <c r="C158" s="6">
        <v>56101475535821</v>
      </c>
      <c r="D158" s="4" t="s">
        <v>31</v>
      </c>
      <c r="E158" s="4" t="s">
        <v>35</v>
      </c>
      <c r="F158" s="4" t="s">
        <v>1</v>
      </c>
      <c r="G158" s="4" t="str">
        <f>VLOOKUP(Table1[[#This Row],[Location Number]],Sheet3!A:B,2,FALSE)</f>
        <v>Wind Damage</v>
      </c>
      <c r="H158" s="4" t="str">
        <f>VLOOKUP(Table1[[#This Row],[Location Number]],Sheet3!A:E,5,)</f>
        <v>Wood</v>
      </c>
      <c r="I158" s="3">
        <f>VLOOKUP(Table1[[#This Row],[Location Number]],Sheet3!A:D,4,FALSE)</f>
        <v>25205</v>
      </c>
      <c r="J158" s="4">
        <f>YEAR(Table1[[#This Row],[Date_Installed]])</f>
        <v>1969</v>
      </c>
    </row>
    <row r="159" spans="1:10" x14ac:dyDescent="0.25">
      <c r="A159" s="4" t="s">
        <v>2</v>
      </c>
      <c r="B159" s="4" t="s">
        <v>36</v>
      </c>
      <c r="C159" s="6">
        <v>56143825533335</v>
      </c>
      <c r="D159" s="4" t="s">
        <v>29</v>
      </c>
      <c r="E159" s="4" t="s">
        <v>35</v>
      </c>
      <c r="F159" s="4" t="s">
        <v>1</v>
      </c>
      <c r="G159" s="4" t="str">
        <f>VLOOKUP(Table1[[#This Row],[Location Number]],Sheet3!A:B,2,FALSE)</f>
        <v>Tree Damage</v>
      </c>
      <c r="H159" s="4" t="str">
        <f>VLOOKUP(Table1[[#This Row],[Location Number]],Sheet3!A:E,5,)</f>
        <v>Wood</v>
      </c>
      <c r="I159" s="3">
        <f>VLOOKUP(Table1[[#This Row],[Location Number]],Sheet3!A:D,4,FALSE)</f>
        <v>30318</v>
      </c>
      <c r="J159" s="4">
        <f>YEAR(Table1[[#This Row],[Date_Installed]])</f>
        <v>1983</v>
      </c>
    </row>
    <row r="160" spans="1:10" x14ac:dyDescent="0.25">
      <c r="A160" s="4" t="s">
        <v>2</v>
      </c>
      <c r="B160" s="4">
        <v>6670</v>
      </c>
      <c r="C160" s="6">
        <v>55984805539696</v>
      </c>
      <c r="D160" s="4" t="s">
        <v>29</v>
      </c>
      <c r="E160" s="4" t="s">
        <v>30</v>
      </c>
      <c r="F160" s="4" t="s">
        <v>1</v>
      </c>
      <c r="G160" s="4" t="str">
        <f>VLOOKUP(Table1[[#This Row],[Location Number]],Sheet3!A:B,2,FALSE)</f>
        <v>Wind Damage</v>
      </c>
      <c r="H160" s="4" t="str">
        <f>VLOOKUP(Table1[[#This Row],[Location Number]],Sheet3!A:E,5,)</f>
        <v>Wood</v>
      </c>
      <c r="I160" s="3">
        <f>VLOOKUP(Table1[[#This Row],[Location Number]],Sheet3!A:D,4,FALSE)</f>
        <v>23744</v>
      </c>
      <c r="J160" s="4">
        <f>YEAR(Table1[[#This Row],[Date_Installed]])</f>
        <v>1965</v>
      </c>
    </row>
    <row r="161" spans="1:10" x14ac:dyDescent="0.25">
      <c r="A161" s="4" t="s">
        <v>2</v>
      </c>
      <c r="B161" s="4">
        <v>6670</v>
      </c>
      <c r="C161" s="6">
        <v>55998225540671</v>
      </c>
      <c r="D161" s="4" t="s">
        <v>31</v>
      </c>
      <c r="E161" s="4" t="s">
        <v>30</v>
      </c>
      <c r="F161" s="4" t="s">
        <v>1</v>
      </c>
      <c r="G161" s="4" t="str">
        <f>VLOOKUP(Table1[[#This Row],[Location Number]],Sheet3!A:B,2,FALSE)</f>
        <v>Wind Damage</v>
      </c>
      <c r="H161" s="4" t="str">
        <f>VLOOKUP(Table1[[#This Row],[Location Number]],Sheet3!A:E,5,)</f>
        <v>Wood</v>
      </c>
      <c r="I161" s="3">
        <f>VLOOKUP(Table1[[#This Row],[Location Number]],Sheet3!A:D,4,FALSE)</f>
        <v>23744</v>
      </c>
      <c r="J161" s="4">
        <f>YEAR(Table1[[#This Row],[Date_Installed]])</f>
        <v>1965</v>
      </c>
    </row>
    <row r="162" spans="1:10" x14ac:dyDescent="0.25">
      <c r="A162" s="4" t="s">
        <v>2</v>
      </c>
      <c r="B162" s="4">
        <v>6670</v>
      </c>
      <c r="C162" s="6">
        <v>56007585541041</v>
      </c>
      <c r="D162" s="4" t="s">
        <v>40</v>
      </c>
      <c r="E162" s="4" t="s">
        <v>30</v>
      </c>
      <c r="F162" s="4" t="s">
        <v>1</v>
      </c>
      <c r="G162" s="4" t="str">
        <f>VLOOKUP(Table1[[#This Row],[Location Number]],Sheet3!A:B,2,FALSE)</f>
        <v>Wind Damage</v>
      </c>
      <c r="H162" s="4" t="str">
        <f>VLOOKUP(Table1[[#This Row],[Location Number]],Sheet3!A:E,5,)</f>
        <v>Wood</v>
      </c>
      <c r="I162" s="3">
        <f>VLOOKUP(Table1[[#This Row],[Location Number]],Sheet3!A:D,4,FALSE)</f>
        <v>27761</v>
      </c>
      <c r="J162" s="4">
        <f>YEAR(Table1[[#This Row],[Date_Installed]])</f>
        <v>1976</v>
      </c>
    </row>
    <row r="163" spans="1:10" x14ac:dyDescent="0.25">
      <c r="A163" s="4" t="s">
        <v>2</v>
      </c>
      <c r="B163" s="4">
        <v>6670</v>
      </c>
      <c r="C163" s="6">
        <v>56007365541126</v>
      </c>
      <c r="D163" s="4" t="s">
        <v>40</v>
      </c>
      <c r="E163" s="4" t="s">
        <v>30</v>
      </c>
      <c r="F163" s="4" t="s">
        <v>1</v>
      </c>
      <c r="G163" s="4" t="str">
        <f>VLOOKUP(Table1[[#This Row],[Location Number]],Sheet3!A:B,2,FALSE)</f>
        <v>Tree Damage</v>
      </c>
      <c r="H163" s="4" t="str">
        <f>VLOOKUP(Table1[[#This Row],[Location Number]],Sheet3!A:E,5,)</f>
        <v>Wood</v>
      </c>
      <c r="I163" s="3">
        <f>VLOOKUP(Table1[[#This Row],[Location Number]],Sheet3!A:D,4,FALSE)</f>
        <v>27396</v>
      </c>
      <c r="J163" s="4">
        <f>YEAR(Table1[[#This Row],[Date_Installed]])</f>
        <v>1975</v>
      </c>
    </row>
    <row r="164" spans="1:10" x14ac:dyDescent="0.25">
      <c r="A164" s="4" t="s">
        <v>2</v>
      </c>
      <c r="B164" s="4">
        <v>6670</v>
      </c>
      <c r="C164" s="6">
        <v>56010425541423</v>
      </c>
      <c r="D164" s="4" t="s">
        <v>31</v>
      </c>
      <c r="E164" s="4" t="s">
        <v>30</v>
      </c>
      <c r="F164" s="4" t="s">
        <v>1</v>
      </c>
      <c r="G164" s="4" t="str">
        <f>VLOOKUP(Table1[[#This Row],[Location Number]],Sheet3!A:B,2,FALSE)</f>
        <v>Tree Damage</v>
      </c>
      <c r="H164" s="4" t="str">
        <f>VLOOKUP(Table1[[#This Row],[Location Number]],Sheet3!A:E,5,)</f>
        <v>Wood</v>
      </c>
      <c r="I164" s="3">
        <f>VLOOKUP(Table1[[#This Row],[Location Number]],Sheet3!A:D,4,FALSE)</f>
        <v>23744</v>
      </c>
      <c r="J164" s="4">
        <f>YEAR(Table1[[#This Row],[Date_Installed]])</f>
        <v>1965</v>
      </c>
    </row>
    <row r="165" spans="1:10" x14ac:dyDescent="0.25">
      <c r="A165" s="4" t="s">
        <v>2</v>
      </c>
      <c r="B165" s="4">
        <v>5960</v>
      </c>
      <c r="C165" s="6">
        <v>56044965532618</v>
      </c>
      <c r="D165" s="4" t="s">
        <v>42</v>
      </c>
      <c r="E165" s="4" t="s">
        <v>30</v>
      </c>
      <c r="F165" s="4" t="s">
        <v>1</v>
      </c>
      <c r="G165" s="4" t="str">
        <f>VLOOKUP(Table1[[#This Row],[Location Number]],Sheet3!A:B,2,FALSE)</f>
        <v>Wind Damage</v>
      </c>
      <c r="H165" s="4" t="str">
        <f>VLOOKUP(Table1[[#This Row],[Location Number]],Sheet3!A:E,5,)</f>
        <v>Wood</v>
      </c>
      <c r="I165" s="3">
        <f>VLOOKUP(Table1[[#This Row],[Location Number]],Sheet3!A:D,4,FALSE)</f>
        <v>41865</v>
      </c>
      <c r="J165" s="4">
        <f>YEAR(Table1[[#This Row],[Date_Installed]])</f>
        <v>2014</v>
      </c>
    </row>
    <row r="166" spans="1:10" x14ac:dyDescent="0.25">
      <c r="A166" s="4" t="s">
        <v>3</v>
      </c>
      <c r="B166" s="4">
        <v>3175</v>
      </c>
      <c r="C166" s="6">
        <v>56125875526947</v>
      </c>
      <c r="D166" s="4" t="s">
        <v>32</v>
      </c>
      <c r="E166" s="4" t="s">
        <v>35</v>
      </c>
      <c r="F166" s="4" t="s">
        <v>1</v>
      </c>
      <c r="G166" s="4" t="str">
        <f>VLOOKUP(Table1[[#This Row],[Location Number]],Sheet3!A:B,2,FALSE)</f>
        <v>Wind Damage</v>
      </c>
      <c r="H166" s="4" t="str">
        <f>VLOOKUP(Table1[[#This Row],[Location Number]],Sheet3!A:E,5,)</f>
        <v>Wood</v>
      </c>
      <c r="I166" s="3">
        <f>VLOOKUP(Table1[[#This Row],[Location Number]],Sheet3!A:D,4,FALSE)</f>
        <v>35797</v>
      </c>
      <c r="J166" s="4">
        <f>YEAR(Table1[[#This Row],[Date_Installed]])</f>
        <v>1998</v>
      </c>
    </row>
    <row r="167" spans="1:10" x14ac:dyDescent="0.25">
      <c r="A167" s="4" t="s">
        <v>2</v>
      </c>
      <c r="B167" s="4">
        <v>6670</v>
      </c>
      <c r="C167" s="6">
        <v>56078565534050</v>
      </c>
      <c r="D167" s="4" t="s">
        <v>29</v>
      </c>
      <c r="E167" s="4" t="s">
        <v>35</v>
      </c>
      <c r="F167" s="4" t="s">
        <v>1</v>
      </c>
      <c r="G167" s="4" t="str">
        <f>VLOOKUP(Table1[[#This Row],[Location Number]],Sheet3!A:B,2,FALSE)</f>
        <v>Wind Damage</v>
      </c>
      <c r="H167" s="4" t="str">
        <f>VLOOKUP(Table1[[#This Row],[Location Number]],Sheet3!A:E,5,)</f>
        <v>Wood</v>
      </c>
      <c r="I167" s="3">
        <f>VLOOKUP(Table1[[#This Row],[Location Number]],Sheet3!A:D,4,FALSE)</f>
        <v>18265</v>
      </c>
      <c r="J167" s="4">
        <f>YEAR(Table1[[#This Row],[Date_Installed]])</f>
        <v>1950</v>
      </c>
    </row>
    <row r="168" spans="1:10" x14ac:dyDescent="0.25">
      <c r="A168" s="4" t="s">
        <v>12</v>
      </c>
      <c r="B168" s="4">
        <v>6830</v>
      </c>
      <c r="C168" s="6">
        <v>55280775445138</v>
      </c>
      <c r="D168" s="4" t="s">
        <v>31</v>
      </c>
      <c r="E168" s="4" t="s">
        <v>30</v>
      </c>
      <c r="F168" s="4" t="s">
        <v>1</v>
      </c>
      <c r="G168" s="4" t="str">
        <f>VLOOKUP(Table1[[#This Row],[Location Number]],Sheet3!A:B,2,FALSE)</f>
        <v>Wind Damage</v>
      </c>
      <c r="H168" s="4" t="str">
        <f>VLOOKUP(Table1[[#This Row],[Location Number]],Sheet3!A:E,5,)</f>
        <v>Wood</v>
      </c>
      <c r="I168" s="3">
        <f>VLOOKUP(Table1[[#This Row],[Location Number]],Sheet3!A:D,4,FALSE)</f>
        <v>22283</v>
      </c>
      <c r="J168" s="4">
        <f>YEAR(Table1[[#This Row],[Date_Installed]])</f>
        <v>1961</v>
      </c>
    </row>
    <row r="169" spans="1:10" x14ac:dyDescent="0.25">
      <c r="A169" s="4" t="s">
        <v>12</v>
      </c>
      <c r="B169" s="4">
        <v>6830</v>
      </c>
      <c r="C169" s="6">
        <v>55273385444407</v>
      </c>
      <c r="D169" s="4" t="s">
        <v>29</v>
      </c>
      <c r="E169" s="4" t="s">
        <v>30</v>
      </c>
      <c r="F169" s="4" t="s">
        <v>1</v>
      </c>
      <c r="G169" s="4" t="str">
        <f>VLOOKUP(Table1[[#This Row],[Location Number]],Sheet3!A:B,2,FALSE)</f>
        <v>Wind Damage</v>
      </c>
      <c r="H169" s="4" t="str">
        <f>VLOOKUP(Table1[[#This Row],[Location Number]],Sheet3!A:E,5,)</f>
        <v>Wood</v>
      </c>
      <c r="I169" s="3">
        <f>VLOOKUP(Table1[[#This Row],[Location Number]],Sheet3!A:D,4,FALSE)</f>
        <v>24109</v>
      </c>
      <c r="J169" s="4">
        <f>YEAR(Table1[[#This Row],[Date_Installed]])</f>
        <v>1966</v>
      </c>
    </row>
    <row r="170" spans="1:10" x14ac:dyDescent="0.25">
      <c r="A170" s="4" t="s">
        <v>14</v>
      </c>
      <c r="B170" s="4">
        <v>1240</v>
      </c>
      <c r="C170" s="6">
        <v>55640205565425</v>
      </c>
      <c r="D170" s="4" t="s">
        <v>31</v>
      </c>
      <c r="E170" s="4" t="s">
        <v>30</v>
      </c>
      <c r="F170" s="4" t="s">
        <v>1</v>
      </c>
      <c r="G170" s="4" t="str">
        <f>VLOOKUP(Table1[[#This Row],[Location Number]],Sheet3!A:B,2,FALSE)</f>
        <v>Wind Damage</v>
      </c>
      <c r="H170" s="4" t="str">
        <f>VLOOKUP(Table1[[#This Row],[Location Number]],Sheet3!A:E,5,)</f>
        <v>Wood</v>
      </c>
      <c r="I170" s="3">
        <f>VLOOKUP(Table1[[#This Row],[Location Number]],Sheet3!A:D,4,FALSE)</f>
        <v>27031</v>
      </c>
      <c r="J170" s="4">
        <f>YEAR(Table1[[#This Row],[Date_Installed]])</f>
        <v>1974</v>
      </c>
    </row>
    <row r="171" spans="1:10" x14ac:dyDescent="0.25">
      <c r="A171" s="4" t="s">
        <v>14</v>
      </c>
      <c r="B171" s="4">
        <v>1240</v>
      </c>
      <c r="C171" s="6">
        <v>55717905588534</v>
      </c>
      <c r="D171" s="4" t="s">
        <v>29</v>
      </c>
      <c r="E171" s="4" t="s">
        <v>30</v>
      </c>
      <c r="F171" s="4" t="s">
        <v>1</v>
      </c>
      <c r="G171" s="4" t="str">
        <f>VLOOKUP(Table1[[#This Row],[Location Number]],Sheet3!A:B,2,FALSE)</f>
        <v>Wind Damage</v>
      </c>
      <c r="H171" s="4" t="str">
        <f>VLOOKUP(Table1[[#This Row],[Location Number]],Sheet3!A:E,5,)</f>
        <v>Wood</v>
      </c>
      <c r="I171" s="3">
        <f>VLOOKUP(Table1[[#This Row],[Location Number]],Sheet3!A:D,4,FALSE)</f>
        <v>22648</v>
      </c>
      <c r="J171" s="4">
        <f>YEAR(Table1[[#This Row],[Date_Installed]])</f>
        <v>1962</v>
      </c>
    </row>
    <row r="172" spans="1:10" x14ac:dyDescent="0.25">
      <c r="A172" s="4" t="s">
        <v>14</v>
      </c>
      <c r="B172" s="4">
        <v>1240</v>
      </c>
      <c r="C172" s="6">
        <v>55637375565412</v>
      </c>
      <c r="D172" s="4" t="s">
        <v>31</v>
      </c>
      <c r="E172" s="4" t="s">
        <v>30</v>
      </c>
      <c r="F172" s="4" t="s">
        <v>1</v>
      </c>
      <c r="G172" s="4" t="str">
        <f>VLOOKUP(Table1[[#This Row],[Location Number]],Sheet3!A:B,2,FALSE)</f>
        <v>Wind Damage</v>
      </c>
      <c r="H172" s="4" t="str">
        <f>VLOOKUP(Table1[[#This Row],[Location Number]],Sheet3!A:E,5,)</f>
        <v>Wood</v>
      </c>
      <c r="I172" s="3">
        <f>VLOOKUP(Table1[[#This Row],[Location Number]],Sheet3!A:D,4,FALSE)</f>
        <v>27031</v>
      </c>
      <c r="J172" s="4">
        <f>YEAR(Table1[[#This Row],[Date_Installed]])</f>
        <v>1974</v>
      </c>
    </row>
    <row r="173" spans="1:10" x14ac:dyDescent="0.25">
      <c r="A173" s="4" t="s">
        <v>14</v>
      </c>
      <c r="B173" s="4">
        <v>1240</v>
      </c>
      <c r="C173" s="6">
        <v>55607295565269</v>
      </c>
      <c r="D173" s="4" t="s">
        <v>31</v>
      </c>
      <c r="E173" s="4" t="s">
        <v>30</v>
      </c>
      <c r="F173" s="4" t="s">
        <v>1</v>
      </c>
      <c r="G173" s="4" t="str">
        <f>VLOOKUP(Table1[[#This Row],[Location Number]],Sheet3!A:B,2,FALSE)</f>
        <v>Wind Damage</v>
      </c>
      <c r="H173" s="4" t="str">
        <f>VLOOKUP(Table1[[#This Row],[Location Number]],Sheet3!A:E,5,)</f>
        <v>Wood</v>
      </c>
      <c r="I173" s="3">
        <f>VLOOKUP(Table1[[#This Row],[Location Number]],Sheet3!A:D,4,FALSE)</f>
        <v>27031</v>
      </c>
      <c r="J173" s="4">
        <f>YEAR(Table1[[#This Row],[Date_Installed]])</f>
        <v>1974</v>
      </c>
    </row>
    <row r="174" spans="1:10" x14ac:dyDescent="0.25">
      <c r="A174" s="4" t="s">
        <v>12</v>
      </c>
      <c r="B174" s="4">
        <v>6840</v>
      </c>
      <c r="C174" s="6">
        <v>55328125430189</v>
      </c>
      <c r="D174" s="4" t="s">
        <v>29</v>
      </c>
      <c r="E174" s="4" t="s">
        <v>30</v>
      </c>
      <c r="F174" s="4" t="s">
        <v>1</v>
      </c>
      <c r="G174" s="4" t="str">
        <f>VLOOKUP(Table1[[#This Row],[Location Number]],Sheet3!A:B,2,FALSE)</f>
        <v>Tree Damage</v>
      </c>
      <c r="H174" s="4" t="str">
        <f>VLOOKUP(Table1[[#This Row],[Location Number]],Sheet3!A:E,5,)</f>
        <v>Wood</v>
      </c>
      <c r="I174" s="3">
        <f>VLOOKUP(Table1[[#This Row],[Location Number]],Sheet3!A:D,4,FALSE)</f>
        <v>24109</v>
      </c>
      <c r="J174" s="4">
        <f>YEAR(Table1[[#This Row],[Date_Installed]])</f>
        <v>1966</v>
      </c>
    </row>
    <row r="175" spans="1:10" x14ac:dyDescent="0.25">
      <c r="A175" s="4" t="s">
        <v>2</v>
      </c>
      <c r="B175" s="4" t="s">
        <v>36</v>
      </c>
      <c r="C175" s="6">
        <v>56121935529287</v>
      </c>
      <c r="D175" s="4" t="s">
        <v>34</v>
      </c>
      <c r="E175" s="4" t="s">
        <v>30</v>
      </c>
      <c r="F175" s="4" t="s">
        <v>1</v>
      </c>
      <c r="G175" s="4" t="str">
        <f>VLOOKUP(Table1[[#This Row],[Location Number]],Sheet3!A:B,2,FALSE)</f>
        <v>Wind Damage</v>
      </c>
      <c r="H175" s="4" t="str">
        <f>VLOOKUP(Table1[[#This Row],[Location Number]],Sheet3!A:E,5,)</f>
        <v>Wood</v>
      </c>
      <c r="I175" s="3">
        <f>VLOOKUP(Table1[[#This Row],[Location Number]],Sheet3!A:D,4,FALSE)</f>
        <v>28127</v>
      </c>
      <c r="J175" s="4">
        <f>YEAR(Table1[[#This Row],[Date_Installed]])</f>
        <v>1977</v>
      </c>
    </row>
    <row r="176" spans="1:10" x14ac:dyDescent="0.25">
      <c r="A176" s="4" t="s">
        <v>13</v>
      </c>
      <c r="B176" s="4">
        <v>9925</v>
      </c>
      <c r="C176" s="6">
        <v>55511345534789</v>
      </c>
      <c r="D176" s="4" t="s">
        <v>34</v>
      </c>
      <c r="E176" s="4" t="s">
        <v>30</v>
      </c>
      <c r="F176" s="4" t="s">
        <v>1</v>
      </c>
      <c r="G176" s="4" t="str">
        <f>VLOOKUP(Table1[[#This Row],[Location Number]],Sheet3!A:B,2,FALSE)</f>
        <v>Wind Damage</v>
      </c>
      <c r="H176" s="4" t="str">
        <f>VLOOKUP(Table1[[#This Row],[Location Number]],Sheet3!A:E,5,)</f>
        <v>Wood</v>
      </c>
      <c r="I176" s="3">
        <f>VLOOKUP(Table1[[#This Row],[Location Number]],Sheet3!A:D,4,FALSE)</f>
        <v>42410</v>
      </c>
      <c r="J176" s="4">
        <f>YEAR(Table1[[#This Row],[Date_Installed]])</f>
        <v>2016</v>
      </c>
    </row>
    <row r="177" spans="1:10" x14ac:dyDescent="0.25">
      <c r="A177" s="4" t="s">
        <v>14</v>
      </c>
      <c r="B177" s="4">
        <v>1240</v>
      </c>
      <c r="C177" s="6">
        <v>55590785572933</v>
      </c>
      <c r="D177" s="4" t="s">
        <v>34</v>
      </c>
      <c r="E177" s="4" t="s">
        <v>30</v>
      </c>
      <c r="F177" s="4" t="s">
        <v>1</v>
      </c>
      <c r="G177" s="4" t="str">
        <f>VLOOKUP(Table1[[#This Row],[Location Number]],Sheet3!A:B,2,FALSE)</f>
        <v>Wind Damage</v>
      </c>
      <c r="H177" s="4" t="str">
        <f>VLOOKUP(Table1[[#This Row],[Location Number]],Sheet3!A:E,5,)</f>
        <v>Wood</v>
      </c>
      <c r="I177" s="3">
        <f>VLOOKUP(Table1[[#This Row],[Location Number]],Sheet3!A:D,4,FALSE)</f>
        <v>29222</v>
      </c>
      <c r="J177" s="4">
        <f>YEAR(Table1[[#This Row],[Date_Installed]])</f>
        <v>1980</v>
      </c>
    </row>
    <row r="178" spans="1:10" x14ac:dyDescent="0.25">
      <c r="A178" s="4" t="s">
        <v>12</v>
      </c>
      <c r="B178" s="4">
        <v>6830</v>
      </c>
      <c r="C178" s="6">
        <v>55183465441577</v>
      </c>
      <c r="D178" s="4" t="s">
        <v>29</v>
      </c>
      <c r="E178" s="4" t="s">
        <v>30</v>
      </c>
      <c r="F178" s="4" t="s">
        <v>1</v>
      </c>
      <c r="G178" s="4" t="str">
        <f>VLOOKUP(Table1[[#This Row],[Location Number]],Sheet3!A:B,2,FALSE)</f>
        <v>Wind Damage</v>
      </c>
      <c r="H178" s="4" t="str">
        <f>VLOOKUP(Table1[[#This Row],[Location Number]],Sheet3!A:E,5,)</f>
        <v>Wood</v>
      </c>
      <c r="I178" s="3">
        <f>VLOOKUP(Table1[[#This Row],[Location Number]],Sheet3!A:D,4,FALSE)</f>
        <v>23744</v>
      </c>
      <c r="J178" s="4">
        <f>YEAR(Table1[[#This Row],[Date_Installed]])</f>
        <v>1965</v>
      </c>
    </row>
    <row r="179" spans="1:10" x14ac:dyDescent="0.25">
      <c r="A179" s="4" t="s">
        <v>12</v>
      </c>
      <c r="B179" s="4">
        <v>6840</v>
      </c>
      <c r="C179" s="6">
        <v>55338925435598</v>
      </c>
      <c r="D179" s="4" t="s">
        <v>31</v>
      </c>
      <c r="E179" s="4" t="s">
        <v>30</v>
      </c>
      <c r="F179" s="4" t="s">
        <v>1</v>
      </c>
      <c r="G179" s="4" t="str">
        <f>VLOOKUP(Table1[[#This Row],[Location Number]],Sheet3!A:B,2,FALSE)</f>
        <v>Wind Damage</v>
      </c>
      <c r="H179" s="4" t="str">
        <f>VLOOKUP(Table1[[#This Row],[Location Number]],Sheet3!A:E,5,)</f>
        <v>Wood</v>
      </c>
      <c r="I179" s="3">
        <f>VLOOKUP(Table1[[#This Row],[Location Number]],Sheet3!A:D,4,FALSE)</f>
        <v>29222</v>
      </c>
      <c r="J179" s="4">
        <f>YEAR(Table1[[#This Row],[Date_Installed]])</f>
        <v>1980</v>
      </c>
    </row>
    <row r="180" spans="1:10" x14ac:dyDescent="0.25">
      <c r="A180" s="4" t="s">
        <v>14</v>
      </c>
      <c r="B180" s="4">
        <v>1240</v>
      </c>
      <c r="C180" s="6">
        <v>55671815565302</v>
      </c>
      <c r="D180" s="4" t="s">
        <v>31</v>
      </c>
      <c r="E180" s="4" t="s">
        <v>30</v>
      </c>
      <c r="F180" s="4" t="s">
        <v>1</v>
      </c>
      <c r="G180" s="4" t="str">
        <f>VLOOKUP(Table1[[#This Row],[Location Number]],Sheet3!A:B,2,FALSE)</f>
        <v>Wind Damage</v>
      </c>
      <c r="H180" s="4" t="str">
        <f>VLOOKUP(Table1[[#This Row],[Location Number]],Sheet3!A:E,5,)</f>
        <v>Wood</v>
      </c>
      <c r="I180" s="3">
        <f>VLOOKUP(Table1[[#This Row],[Location Number]],Sheet3!A:D,4,FALSE)</f>
        <v>23013</v>
      </c>
      <c r="J180" s="4">
        <f>YEAR(Table1[[#This Row],[Date_Installed]])</f>
        <v>1963</v>
      </c>
    </row>
    <row r="181" spans="1:10" x14ac:dyDescent="0.25">
      <c r="A181" s="4" t="s">
        <v>12</v>
      </c>
      <c r="B181" s="4">
        <v>6830</v>
      </c>
      <c r="C181" s="6">
        <v>55239705426120</v>
      </c>
      <c r="D181" s="4" t="s">
        <v>31</v>
      </c>
      <c r="E181" s="4" t="s">
        <v>30</v>
      </c>
      <c r="F181" s="4" t="s">
        <v>1</v>
      </c>
      <c r="G181" s="4" t="str">
        <f>VLOOKUP(Table1[[#This Row],[Location Number]],Sheet3!A:B,2,FALSE)</f>
        <v>Wind Damage</v>
      </c>
      <c r="H181" s="4" t="str">
        <f>VLOOKUP(Table1[[#This Row],[Location Number]],Sheet3!A:E,5,)</f>
        <v>Wood</v>
      </c>
      <c r="I181" s="3">
        <f>VLOOKUP(Table1[[#This Row],[Location Number]],Sheet3!A:D,4,FALSE)</f>
        <v>28857</v>
      </c>
      <c r="J181" s="4">
        <f>YEAR(Table1[[#This Row],[Date_Installed]])</f>
        <v>1979</v>
      </c>
    </row>
    <row r="182" spans="1:10" x14ac:dyDescent="0.25">
      <c r="A182" s="4" t="s">
        <v>14</v>
      </c>
      <c r="B182" s="4">
        <v>1240</v>
      </c>
      <c r="C182" s="6">
        <v>55815065538885</v>
      </c>
      <c r="D182" s="4" t="s">
        <v>37</v>
      </c>
      <c r="E182" s="4" t="s">
        <v>30</v>
      </c>
      <c r="F182" s="4" t="s">
        <v>1</v>
      </c>
      <c r="G182" s="4" t="str">
        <f>VLOOKUP(Table1[[#This Row],[Location Number]],Sheet3!A:B,2,FALSE)</f>
        <v>Wind Damage</v>
      </c>
      <c r="H182" s="4" t="str">
        <f>VLOOKUP(Table1[[#This Row],[Location Number]],Sheet3!A:E,5,)</f>
        <v>Wood</v>
      </c>
      <c r="I182" s="3">
        <f>VLOOKUP(Table1[[#This Row],[Location Number]],Sheet3!A:D,4,FALSE)</f>
        <v>33605</v>
      </c>
      <c r="J182" s="4">
        <f>YEAR(Table1[[#This Row],[Date_Installed]])</f>
        <v>1992</v>
      </c>
    </row>
    <row r="183" spans="1:10" x14ac:dyDescent="0.25">
      <c r="A183" s="4" t="s">
        <v>12</v>
      </c>
      <c r="B183" s="4">
        <v>6830</v>
      </c>
      <c r="C183" s="6">
        <v>55252605426443</v>
      </c>
      <c r="D183" s="4" t="s">
        <v>32</v>
      </c>
      <c r="E183" s="4" t="s">
        <v>30</v>
      </c>
      <c r="F183" s="4" t="s">
        <v>1</v>
      </c>
      <c r="G183" s="4" t="str">
        <f>VLOOKUP(Table1[[#This Row],[Location Number]],Sheet3!A:B,2,FALSE)</f>
        <v>Wind Damage</v>
      </c>
      <c r="H183" s="4" t="str">
        <f>VLOOKUP(Table1[[#This Row],[Location Number]],Sheet3!A:E,5,)</f>
        <v>Wood</v>
      </c>
      <c r="I183" s="3">
        <f>VLOOKUP(Table1[[#This Row],[Location Number]],Sheet3!A:D,4,FALSE)</f>
        <v>38181</v>
      </c>
      <c r="J183" s="4">
        <f>YEAR(Table1[[#This Row],[Date_Installed]])</f>
        <v>2004</v>
      </c>
    </row>
    <row r="184" spans="1:10" x14ac:dyDescent="0.25">
      <c r="A184" s="4" t="s">
        <v>14</v>
      </c>
      <c r="B184" s="4">
        <v>1240</v>
      </c>
      <c r="C184" s="6">
        <v>55657415550669</v>
      </c>
      <c r="D184" s="4" t="s">
        <v>31</v>
      </c>
      <c r="E184" s="4" t="s">
        <v>30</v>
      </c>
      <c r="F184" s="4" t="s">
        <v>1</v>
      </c>
      <c r="G184" s="4" t="str">
        <f>VLOOKUP(Table1[[#This Row],[Location Number]],Sheet3!A:B,2,FALSE)</f>
        <v>Wind Damage</v>
      </c>
      <c r="H184" s="4" t="str">
        <f>VLOOKUP(Table1[[#This Row],[Location Number]],Sheet3!A:E,5,)</f>
        <v>Wood</v>
      </c>
      <c r="I184" s="3">
        <f>VLOOKUP(Table1[[#This Row],[Location Number]],Sheet3!A:D,4,FALSE)</f>
        <v>25570</v>
      </c>
      <c r="J184" s="4">
        <f>YEAR(Table1[[#This Row],[Date_Installed]])</f>
        <v>1970</v>
      </c>
    </row>
    <row r="185" spans="1:10" x14ac:dyDescent="0.25">
      <c r="A185" s="4" t="s">
        <v>12</v>
      </c>
      <c r="B185" s="4">
        <v>6830</v>
      </c>
      <c r="C185" s="6">
        <v>55255595426449</v>
      </c>
      <c r="D185" s="4" t="s">
        <v>29</v>
      </c>
      <c r="E185" s="4" t="s">
        <v>30</v>
      </c>
      <c r="F185" s="4" t="s">
        <v>1</v>
      </c>
      <c r="G185" s="4" t="str">
        <f>VLOOKUP(Table1[[#This Row],[Location Number]],Sheet3!A:B,2,FALSE)</f>
        <v>Wind Damage</v>
      </c>
      <c r="H185" s="4" t="str">
        <f>VLOOKUP(Table1[[#This Row],[Location Number]],Sheet3!A:E,5,)</f>
        <v>Wood</v>
      </c>
      <c r="I185" s="3">
        <f>VLOOKUP(Table1[[#This Row],[Location Number]],Sheet3!A:D,4,FALSE)</f>
        <v>30683</v>
      </c>
      <c r="J185" s="4">
        <f>YEAR(Table1[[#This Row],[Date_Installed]])</f>
        <v>1984</v>
      </c>
    </row>
    <row r="186" spans="1:10" x14ac:dyDescent="0.25">
      <c r="A186" s="4" t="s">
        <v>2</v>
      </c>
      <c r="B186" s="4">
        <v>2050</v>
      </c>
      <c r="C186" s="6">
        <v>56104675529876</v>
      </c>
      <c r="D186" s="4" t="s">
        <v>29</v>
      </c>
      <c r="E186" s="4" t="s">
        <v>30</v>
      </c>
      <c r="F186" s="4" t="s">
        <v>1</v>
      </c>
      <c r="G186" s="4" t="str">
        <f>VLOOKUP(Table1[[#This Row],[Location Number]],Sheet3!A:B,2,FALSE)</f>
        <v>Wind Damage</v>
      </c>
      <c r="H186" s="4" t="str">
        <f>VLOOKUP(Table1[[#This Row],[Location Number]],Sheet3!A:E,5,)</f>
        <v>Wood</v>
      </c>
      <c r="I186" s="3">
        <f>VLOOKUP(Table1[[#This Row],[Location Number]],Sheet3!A:D,4,FALSE)</f>
        <v>30318</v>
      </c>
      <c r="J186" s="4">
        <f>YEAR(Table1[[#This Row],[Date_Installed]])</f>
        <v>1983</v>
      </c>
    </row>
    <row r="187" spans="1:10" x14ac:dyDescent="0.25">
      <c r="A187" s="4" t="s">
        <v>7</v>
      </c>
      <c r="B187" s="4">
        <v>6370</v>
      </c>
      <c r="C187" s="6">
        <v>55079635616076</v>
      </c>
      <c r="D187" s="4" t="s">
        <v>29</v>
      </c>
      <c r="E187" s="4" t="s">
        <v>30</v>
      </c>
      <c r="F187" s="4" t="s">
        <v>1</v>
      </c>
      <c r="G187" s="4" t="str">
        <f>VLOOKUP(Table1[[#This Row],[Location Number]],Sheet3!A:B,2,FALSE)</f>
        <v>Wind Damage</v>
      </c>
      <c r="H187" s="4" t="str">
        <f>VLOOKUP(Table1[[#This Row],[Location Number]],Sheet3!A:E,5,)</f>
        <v>Wood</v>
      </c>
      <c r="I187" s="3">
        <f>VLOOKUP(Table1[[#This Row],[Location Number]],Sheet3!A:D,4,FALSE)</f>
        <v>27031</v>
      </c>
      <c r="J187" s="4">
        <f>YEAR(Table1[[#This Row],[Date_Installed]])</f>
        <v>1974</v>
      </c>
    </row>
    <row r="188" spans="1:10" x14ac:dyDescent="0.25">
      <c r="A188" s="4" t="s">
        <v>16</v>
      </c>
      <c r="B188" s="4">
        <v>8630</v>
      </c>
      <c r="C188" s="6">
        <v>56143375502017</v>
      </c>
      <c r="D188" s="4" t="s">
        <v>42</v>
      </c>
      <c r="E188" s="4" t="s">
        <v>30</v>
      </c>
      <c r="F188" s="4" t="s">
        <v>1</v>
      </c>
      <c r="G188" s="4" t="str">
        <f>VLOOKUP(Table1[[#This Row],[Location Number]],Sheet3!A:B,2,FALSE)</f>
        <v>Wind Damage</v>
      </c>
      <c r="H188" s="4" t="str">
        <f>VLOOKUP(Table1[[#This Row],[Location Number]],Sheet3!A:E,5,)</f>
        <v>Wood</v>
      </c>
      <c r="I188" s="3">
        <f>VLOOKUP(Table1[[#This Row],[Location Number]],Sheet3!A:D,4,FALSE)</f>
        <v>43683</v>
      </c>
      <c r="J188" s="4">
        <f>YEAR(Table1[[#This Row],[Date_Installed]])</f>
        <v>2019</v>
      </c>
    </row>
    <row r="189" spans="1:10" x14ac:dyDescent="0.25">
      <c r="A189" s="4" t="s">
        <v>16</v>
      </c>
      <c r="B189" s="4">
        <v>8630</v>
      </c>
      <c r="C189" s="6">
        <v>56217275475898</v>
      </c>
      <c r="D189" s="4" t="s">
        <v>31</v>
      </c>
      <c r="E189" s="4" t="s">
        <v>30</v>
      </c>
      <c r="F189" s="4" t="s">
        <v>1</v>
      </c>
      <c r="G189" s="4" t="str">
        <f>VLOOKUP(Table1[[#This Row],[Location Number]],Sheet3!A:B,2,FALSE)</f>
        <v>Wind Damage</v>
      </c>
      <c r="H189" s="4" t="str">
        <f>VLOOKUP(Table1[[#This Row],[Location Number]],Sheet3!A:E,5,)</f>
        <v>Wood</v>
      </c>
      <c r="I189" s="3">
        <f>VLOOKUP(Table1[[#This Row],[Location Number]],Sheet3!A:D,4,FALSE)</f>
        <v>24839</v>
      </c>
      <c r="J189" s="4">
        <f>YEAR(Table1[[#This Row],[Date_Installed]])</f>
        <v>1968</v>
      </c>
    </row>
    <row r="190" spans="1:10" x14ac:dyDescent="0.25">
      <c r="A190" s="4" t="s">
        <v>5</v>
      </c>
      <c r="B190" s="4">
        <v>5870</v>
      </c>
      <c r="C190" s="6">
        <v>54674815434308</v>
      </c>
      <c r="D190" s="4" t="s">
        <v>31</v>
      </c>
      <c r="E190" s="4" t="s">
        <v>30</v>
      </c>
      <c r="F190" s="4" t="s">
        <v>1</v>
      </c>
      <c r="G190" s="4" t="str">
        <f>VLOOKUP(Table1[[#This Row],[Location Number]],Sheet3!A:B,2,FALSE)</f>
        <v>Tree Damage</v>
      </c>
      <c r="H190" s="4" t="str">
        <f>VLOOKUP(Table1[[#This Row],[Location Number]],Sheet3!A:E,5,)</f>
        <v>Wood</v>
      </c>
      <c r="I190" s="3">
        <f>VLOOKUP(Table1[[#This Row],[Location Number]],Sheet3!A:D,4,FALSE)</f>
        <v>28127</v>
      </c>
      <c r="J190" s="4">
        <f>YEAR(Table1[[#This Row],[Date_Installed]])</f>
        <v>1977</v>
      </c>
    </row>
    <row r="191" spans="1:10" x14ac:dyDescent="0.25">
      <c r="A191" s="4" t="s">
        <v>5</v>
      </c>
      <c r="B191" s="4">
        <v>5870</v>
      </c>
      <c r="C191" s="6">
        <v>54674755434428</v>
      </c>
      <c r="D191" s="4" t="s">
        <v>31</v>
      </c>
      <c r="E191" s="4" t="s">
        <v>30</v>
      </c>
      <c r="F191" s="4" t="s">
        <v>1</v>
      </c>
      <c r="G191" s="4" t="str">
        <f>VLOOKUP(Table1[[#This Row],[Location Number]],Sheet3!A:B,2,FALSE)</f>
        <v>Tree Damage</v>
      </c>
      <c r="H191" s="4" t="str">
        <f>VLOOKUP(Table1[[#This Row],[Location Number]],Sheet3!A:E,5,)</f>
        <v>Wood</v>
      </c>
      <c r="I191" s="3">
        <f>VLOOKUP(Table1[[#This Row],[Location Number]],Sheet3!A:D,4,FALSE)</f>
        <v>28127</v>
      </c>
      <c r="J191" s="4">
        <f>YEAR(Table1[[#This Row],[Date_Installed]])</f>
        <v>1977</v>
      </c>
    </row>
    <row r="192" spans="1:10" x14ac:dyDescent="0.25">
      <c r="A192" s="4" t="s">
        <v>10</v>
      </c>
      <c r="B192" s="4" t="s">
        <v>39</v>
      </c>
      <c r="C192" s="6">
        <v>55771895522076</v>
      </c>
      <c r="D192" s="4" t="s">
        <v>31</v>
      </c>
      <c r="E192" s="4" t="s">
        <v>30</v>
      </c>
      <c r="F192" s="4" t="s">
        <v>1</v>
      </c>
      <c r="G192" s="4" t="str">
        <f>VLOOKUP(Table1[[#This Row],[Location Number]],Sheet3!A:B,2,FALSE)</f>
        <v>Wind Damage</v>
      </c>
      <c r="H192" s="4" t="str">
        <f>VLOOKUP(Table1[[#This Row],[Location Number]],Sheet3!A:E,5,)</f>
        <v>Wood</v>
      </c>
      <c r="I192" s="3">
        <f>VLOOKUP(Table1[[#This Row],[Location Number]],Sheet3!A:D,4,FALSE)</f>
        <v>19726</v>
      </c>
      <c r="J192" s="4">
        <f>YEAR(Table1[[#This Row],[Date_Installed]])</f>
        <v>1954</v>
      </c>
    </row>
    <row r="193" spans="1:10" x14ac:dyDescent="0.25">
      <c r="A193" s="4" t="s">
        <v>4</v>
      </c>
      <c r="B193" s="4">
        <v>1030</v>
      </c>
      <c r="C193" s="6">
        <v>55401625496487</v>
      </c>
      <c r="D193" s="4" t="s">
        <v>31</v>
      </c>
      <c r="E193" s="4" t="s">
        <v>30</v>
      </c>
      <c r="F193" s="4" t="s">
        <v>1</v>
      </c>
      <c r="G193" s="4" t="str">
        <f>VLOOKUP(Table1[[#This Row],[Location Number]],Sheet3!A:B,2,FALSE)</f>
        <v>Wind Damage</v>
      </c>
      <c r="H193" s="4" t="str">
        <f>VLOOKUP(Table1[[#This Row],[Location Number]],Sheet3!A:E,5,)</f>
        <v>Wood</v>
      </c>
      <c r="I193" s="3">
        <f>VLOOKUP(Table1[[#This Row],[Location Number]],Sheet3!A:D,4,FALSE)</f>
        <v>28857</v>
      </c>
      <c r="J193" s="4">
        <f>YEAR(Table1[[#This Row],[Date_Installed]])</f>
        <v>1979</v>
      </c>
    </row>
    <row r="194" spans="1:10" x14ac:dyDescent="0.25">
      <c r="A194" s="4" t="s">
        <v>4</v>
      </c>
      <c r="B194" s="4">
        <v>8780</v>
      </c>
      <c r="C194" s="6">
        <v>55452935488221</v>
      </c>
      <c r="D194" s="4" t="s">
        <v>29</v>
      </c>
      <c r="E194" s="4" t="s">
        <v>30</v>
      </c>
      <c r="F194" s="4" t="s">
        <v>1</v>
      </c>
      <c r="G194" s="4" t="str">
        <f>VLOOKUP(Table1[[#This Row],[Location Number]],Sheet3!A:B,2,FALSE)</f>
        <v>Wind Damage</v>
      </c>
      <c r="H194" s="4" t="str">
        <f>VLOOKUP(Table1[[#This Row],[Location Number]],Sheet3!A:E,5,)</f>
        <v>Wood</v>
      </c>
      <c r="I194" s="3">
        <f>VLOOKUP(Table1[[#This Row],[Location Number]],Sheet3!A:D,4,FALSE)</f>
        <v>29588</v>
      </c>
      <c r="J194" s="4">
        <f>YEAR(Table1[[#This Row],[Date_Installed]])</f>
        <v>1981</v>
      </c>
    </row>
    <row r="195" spans="1:10" x14ac:dyDescent="0.25">
      <c r="A195" s="4" t="s">
        <v>16</v>
      </c>
      <c r="B195" s="4">
        <v>8630</v>
      </c>
      <c r="C195" s="6">
        <v>56201905479987</v>
      </c>
      <c r="D195" s="4" t="s">
        <v>42</v>
      </c>
      <c r="E195" s="4" t="s">
        <v>30</v>
      </c>
      <c r="F195" s="4" t="s">
        <v>1</v>
      </c>
      <c r="G195" s="4" t="str">
        <f>VLOOKUP(Table1[[#This Row],[Location Number]],Sheet3!A:B,2,FALSE)</f>
        <v>Wind Damage</v>
      </c>
      <c r="H195" s="4" t="str">
        <f>VLOOKUP(Table1[[#This Row],[Location Number]],Sheet3!A:E,5,)</f>
        <v>Wood</v>
      </c>
      <c r="I195" s="3">
        <f>VLOOKUP(Table1[[#This Row],[Location Number]],Sheet3!A:D,4,FALSE)</f>
        <v>45239</v>
      </c>
      <c r="J195" s="4">
        <f>YEAR(Table1[[#This Row],[Date_Installed]])</f>
        <v>2023</v>
      </c>
    </row>
    <row r="196" spans="1:10" x14ac:dyDescent="0.25">
      <c r="A196" s="4" t="s">
        <v>7</v>
      </c>
      <c r="B196" s="4">
        <v>6370</v>
      </c>
      <c r="C196" s="6">
        <v>55017865609276</v>
      </c>
      <c r="D196" s="4" t="s">
        <v>38</v>
      </c>
      <c r="E196" s="4" t="s">
        <v>30</v>
      </c>
      <c r="F196" s="4" t="s">
        <v>1</v>
      </c>
      <c r="G196" s="4" t="str">
        <f>VLOOKUP(Table1[[#This Row],[Location Number]],Sheet3!A:B,2,FALSE)</f>
        <v>Wind Damage</v>
      </c>
      <c r="H196" s="4" t="str">
        <f>VLOOKUP(Table1[[#This Row],[Location Number]],Sheet3!A:E,5,)</f>
        <v>Wood</v>
      </c>
      <c r="I196" s="3">
        <f>VLOOKUP(Table1[[#This Row],[Location Number]],Sheet3!A:D,4,FALSE)</f>
        <v>23013</v>
      </c>
      <c r="J196" s="4">
        <f>YEAR(Table1[[#This Row],[Date_Installed]])</f>
        <v>1963</v>
      </c>
    </row>
    <row r="197" spans="1:10" x14ac:dyDescent="0.25">
      <c r="A197" s="4" t="s">
        <v>5</v>
      </c>
      <c r="B197" s="4">
        <v>5870</v>
      </c>
      <c r="C197" s="6">
        <v>54649435435335</v>
      </c>
      <c r="D197" s="4" t="s">
        <v>31</v>
      </c>
      <c r="E197" s="4" t="s">
        <v>30</v>
      </c>
      <c r="F197" s="4" t="s">
        <v>1</v>
      </c>
      <c r="G197" s="4" t="str">
        <f>VLOOKUP(Table1[[#This Row],[Location Number]],Sheet3!A:B,2,FALSE)</f>
        <v>Wind Damage</v>
      </c>
      <c r="H197" s="4" t="str">
        <f>VLOOKUP(Table1[[#This Row],[Location Number]],Sheet3!A:E,5,)</f>
        <v>Wood</v>
      </c>
      <c r="I197" s="3">
        <f>VLOOKUP(Table1[[#This Row],[Location Number]],Sheet3!A:D,4,FALSE)</f>
        <v>30683</v>
      </c>
      <c r="J197" s="4">
        <f>YEAR(Table1[[#This Row],[Date_Installed]])</f>
        <v>1984</v>
      </c>
    </row>
    <row r="198" spans="1:10" x14ac:dyDescent="0.25">
      <c r="A198" s="4" t="s">
        <v>5</v>
      </c>
      <c r="B198" s="4">
        <v>5870</v>
      </c>
      <c r="C198" s="6">
        <v>54668235434087</v>
      </c>
      <c r="D198" s="4" t="s">
        <v>31</v>
      </c>
      <c r="E198" s="4" t="s">
        <v>30</v>
      </c>
      <c r="F198" s="4" t="s">
        <v>1</v>
      </c>
      <c r="G198" s="4" t="str">
        <f>VLOOKUP(Table1[[#This Row],[Location Number]],Sheet3!A:B,2,FALSE)</f>
        <v>Wind Damage</v>
      </c>
      <c r="H198" s="4" t="str">
        <f>VLOOKUP(Table1[[#This Row],[Location Number]],Sheet3!A:E,5,)</f>
        <v>Wood</v>
      </c>
      <c r="I198" s="3">
        <f>VLOOKUP(Table1[[#This Row],[Location Number]],Sheet3!A:D,4,FALSE)</f>
        <v>28492</v>
      </c>
      <c r="J198" s="4">
        <f>YEAR(Table1[[#This Row],[Date_Installed]])</f>
        <v>1978</v>
      </c>
    </row>
    <row r="199" spans="1:10" x14ac:dyDescent="0.25">
      <c r="A199" s="4" t="s">
        <v>16</v>
      </c>
      <c r="B199" s="4">
        <v>8630</v>
      </c>
      <c r="C199" s="6">
        <v>56237095485477</v>
      </c>
      <c r="D199" s="4" t="s">
        <v>37</v>
      </c>
      <c r="E199" s="4" t="s">
        <v>30</v>
      </c>
      <c r="F199" s="4" t="s">
        <v>1</v>
      </c>
      <c r="G199" s="4" t="str">
        <f>VLOOKUP(Table1[[#This Row],[Location Number]],Sheet3!A:B,2,FALSE)</f>
        <v>Wind Damage</v>
      </c>
      <c r="H199" s="4" t="str">
        <f>VLOOKUP(Table1[[#This Row],[Location Number]],Sheet3!A:E,5,)</f>
        <v>Wood</v>
      </c>
      <c r="I199" s="3">
        <f>VLOOKUP(Table1[[#This Row],[Location Number]],Sheet3!A:D,4,FALSE)</f>
        <v>41479</v>
      </c>
      <c r="J199" s="4">
        <f>YEAR(Table1[[#This Row],[Date_Installed]])</f>
        <v>2013</v>
      </c>
    </row>
    <row r="200" spans="1:10" x14ac:dyDescent="0.25">
      <c r="A200" s="4" t="s">
        <v>7</v>
      </c>
      <c r="B200" s="4">
        <v>7710</v>
      </c>
      <c r="C200" s="6">
        <v>55096405606510</v>
      </c>
      <c r="D200" s="4" t="s">
        <v>29</v>
      </c>
      <c r="E200" s="4" t="s">
        <v>30</v>
      </c>
      <c r="F200" s="4" t="s">
        <v>1</v>
      </c>
      <c r="G200" s="4" t="str">
        <f>VLOOKUP(Table1[[#This Row],[Location Number]],Sheet3!A:B,2,FALSE)</f>
        <v>Wind Damage</v>
      </c>
      <c r="H200" s="4" t="str">
        <f>VLOOKUP(Table1[[#This Row],[Location Number]],Sheet3!A:E,5,)</f>
        <v>Wood</v>
      </c>
      <c r="I200" s="3">
        <f>VLOOKUP(Table1[[#This Row],[Location Number]],Sheet3!A:D,4,FALSE)</f>
        <v>21552</v>
      </c>
      <c r="J200" s="4">
        <f>YEAR(Table1[[#This Row],[Date_Installed]])</f>
        <v>1959</v>
      </c>
    </row>
    <row r="201" spans="1:10" x14ac:dyDescent="0.25">
      <c r="A201" s="4" t="s">
        <v>5</v>
      </c>
      <c r="B201" s="4">
        <v>5870</v>
      </c>
      <c r="C201" s="6">
        <v>54652845432546</v>
      </c>
      <c r="D201" s="4" t="s">
        <v>31</v>
      </c>
      <c r="E201" s="4" t="s">
        <v>30</v>
      </c>
      <c r="F201" s="4" t="s">
        <v>1</v>
      </c>
      <c r="G201" s="4" t="str">
        <f>VLOOKUP(Table1[[#This Row],[Location Number]],Sheet3!A:B,2,FALSE)</f>
        <v>Wind Damage</v>
      </c>
      <c r="H201" s="4" t="str">
        <f>VLOOKUP(Table1[[#This Row],[Location Number]],Sheet3!A:E,5,)</f>
        <v>Wood</v>
      </c>
      <c r="I201" s="3">
        <f>VLOOKUP(Table1[[#This Row],[Location Number]],Sheet3!A:D,4,FALSE)</f>
        <v>28857</v>
      </c>
      <c r="J201" s="4">
        <f>YEAR(Table1[[#This Row],[Date_Installed]])</f>
        <v>1979</v>
      </c>
    </row>
    <row r="202" spans="1:10" x14ac:dyDescent="0.25">
      <c r="A202" s="4" t="s">
        <v>5</v>
      </c>
      <c r="B202" s="4">
        <v>5870</v>
      </c>
      <c r="C202" s="6">
        <v>54642285433128</v>
      </c>
      <c r="D202" s="4" t="s">
        <v>31</v>
      </c>
      <c r="E202" s="4" t="s">
        <v>30</v>
      </c>
      <c r="F202" s="4" t="s">
        <v>1</v>
      </c>
      <c r="G202" s="4" t="str">
        <f>VLOOKUP(Table1[[#This Row],[Location Number]],Sheet3!A:B,2,FALSE)</f>
        <v>Wind Damage</v>
      </c>
      <c r="H202" s="4" t="str">
        <f>VLOOKUP(Table1[[#This Row],[Location Number]],Sheet3!A:E,5,)</f>
        <v>Wood</v>
      </c>
      <c r="I202" s="3">
        <f>VLOOKUP(Table1[[#This Row],[Location Number]],Sheet3!A:D,4,FALSE)</f>
        <v>29222</v>
      </c>
      <c r="J202" s="4">
        <f>YEAR(Table1[[#This Row],[Date_Installed]])</f>
        <v>1980</v>
      </c>
    </row>
    <row r="203" spans="1:10" x14ac:dyDescent="0.25">
      <c r="A203" s="4" t="s">
        <v>3</v>
      </c>
      <c r="B203" s="4">
        <v>2960</v>
      </c>
      <c r="C203" s="6">
        <v>56097885521494</v>
      </c>
      <c r="D203" s="4" t="s">
        <v>41</v>
      </c>
      <c r="E203" s="4" t="s">
        <v>35</v>
      </c>
      <c r="F203" s="4" t="s">
        <v>1</v>
      </c>
      <c r="G203" s="4" t="str">
        <f>VLOOKUP(Table1[[#This Row],[Location Number]],Sheet3!A:B,2,FALSE)</f>
        <v>Tree Damage</v>
      </c>
      <c r="H203" s="4" t="str">
        <f>VLOOKUP(Table1[[#This Row],[Location Number]],Sheet3!A:E,5,)</f>
        <v>Wood</v>
      </c>
      <c r="I203" s="3">
        <f>VLOOKUP(Table1[[#This Row],[Location Number]],Sheet3!A:D,4,FALSE)</f>
        <v>44715</v>
      </c>
      <c r="J203" s="4">
        <f>YEAR(Table1[[#This Row],[Date_Installed]])</f>
        <v>2022</v>
      </c>
    </row>
    <row r="204" spans="1:10" x14ac:dyDescent="0.25">
      <c r="A204" s="4" t="s">
        <v>7</v>
      </c>
      <c r="B204" s="4">
        <v>7260</v>
      </c>
      <c r="C204" s="6">
        <v>55132075605601</v>
      </c>
      <c r="D204" s="4" t="s">
        <v>29</v>
      </c>
      <c r="E204" s="4" t="s">
        <v>30</v>
      </c>
      <c r="F204" s="4" t="s">
        <v>1</v>
      </c>
      <c r="G204" s="4" t="str">
        <f>VLOOKUP(Table1[[#This Row],[Location Number]],Sheet3!A:B,2,FALSE)</f>
        <v>Wind Damage</v>
      </c>
      <c r="H204" s="4" t="str">
        <f>VLOOKUP(Table1[[#This Row],[Location Number]],Sheet3!A:E,5,)</f>
        <v>Wood</v>
      </c>
      <c r="I204" s="3">
        <f>VLOOKUP(Table1[[#This Row],[Location Number]],Sheet3!A:D,4,FALSE)</f>
        <v>21186</v>
      </c>
      <c r="J204" s="4">
        <f>YEAR(Table1[[#This Row],[Date_Installed]])</f>
        <v>1958</v>
      </c>
    </row>
    <row r="205" spans="1:10" x14ac:dyDescent="0.25">
      <c r="A205" s="4" t="s">
        <v>7</v>
      </c>
      <c r="B205" s="4">
        <v>7710</v>
      </c>
      <c r="C205" s="6">
        <v>55110555607531</v>
      </c>
      <c r="D205" s="4" t="s">
        <v>34</v>
      </c>
      <c r="E205" s="4" t="s">
        <v>30</v>
      </c>
      <c r="F205" s="4" t="s">
        <v>1</v>
      </c>
      <c r="G205" s="4" t="str">
        <f>VLOOKUP(Table1[[#This Row],[Location Number]],Sheet3!A:B,2,FALSE)</f>
        <v>Wind Damage</v>
      </c>
      <c r="H205" s="4" t="str">
        <f>VLOOKUP(Table1[[#This Row],[Location Number]],Sheet3!A:E,5,)</f>
        <v>Wood</v>
      </c>
      <c r="I205" s="3">
        <f>VLOOKUP(Table1[[#This Row],[Location Number]],Sheet3!A:D,4,FALSE)</f>
        <v>23744</v>
      </c>
      <c r="J205" s="4">
        <f>YEAR(Table1[[#This Row],[Date_Installed]])</f>
        <v>1965</v>
      </c>
    </row>
    <row r="206" spans="1:10" x14ac:dyDescent="0.25">
      <c r="A206" s="4" t="s">
        <v>7</v>
      </c>
      <c r="B206" s="4">
        <v>6370</v>
      </c>
      <c r="C206" s="6">
        <v>55053805609940</v>
      </c>
      <c r="D206" s="4" t="s">
        <v>38</v>
      </c>
      <c r="E206" s="4" t="s">
        <v>30</v>
      </c>
      <c r="F206" s="4" t="s">
        <v>1</v>
      </c>
      <c r="G206" s="4" t="str">
        <f>VLOOKUP(Table1[[#This Row],[Location Number]],Sheet3!A:B,2,FALSE)</f>
        <v>Wind Damage</v>
      </c>
      <c r="H206" s="4" t="str">
        <f>VLOOKUP(Table1[[#This Row],[Location Number]],Sheet3!A:E,5,)</f>
        <v>Wood</v>
      </c>
      <c r="I206" s="3">
        <f>VLOOKUP(Table1[[#This Row],[Location Number]],Sheet3!A:D,4,FALSE)</f>
        <v>27761</v>
      </c>
      <c r="J206" s="4">
        <f>YEAR(Table1[[#This Row],[Date_Installed]])</f>
        <v>1976</v>
      </c>
    </row>
    <row r="207" spans="1:10" x14ac:dyDescent="0.25">
      <c r="A207" s="4" t="s">
        <v>5</v>
      </c>
      <c r="B207" s="4">
        <v>5870</v>
      </c>
      <c r="C207" s="6">
        <v>54667975432936</v>
      </c>
      <c r="D207" s="4" t="s">
        <v>31</v>
      </c>
      <c r="E207" s="4" t="s">
        <v>30</v>
      </c>
      <c r="F207" s="4" t="s">
        <v>1</v>
      </c>
      <c r="G207" s="4" t="str">
        <f>VLOOKUP(Table1[[#This Row],[Location Number]],Sheet3!A:B,2,FALSE)</f>
        <v>Wind Damage</v>
      </c>
      <c r="H207" s="4" t="str">
        <f>VLOOKUP(Table1[[#This Row],[Location Number]],Sheet3!A:E,5,)</f>
        <v>Wood</v>
      </c>
      <c r="I207" s="3">
        <f>VLOOKUP(Table1[[#This Row],[Location Number]],Sheet3!A:D,4,FALSE)</f>
        <v>28492</v>
      </c>
      <c r="J207" s="4">
        <f>YEAR(Table1[[#This Row],[Date_Installed]])</f>
        <v>1978</v>
      </c>
    </row>
    <row r="208" spans="1:10" x14ac:dyDescent="0.25">
      <c r="A208" s="4" t="s">
        <v>3</v>
      </c>
      <c r="B208" s="4">
        <v>2960</v>
      </c>
      <c r="C208" s="6">
        <v>56088115522233</v>
      </c>
      <c r="D208" s="4" t="s">
        <v>31</v>
      </c>
      <c r="E208" s="4" t="s">
        <v>30</v>
      </c>
      <c r="F208" s="4" t="s">
        <v>1</v>
      </c>
      <c r="G208" s="4" t="str">
        <f>VLOOKUP(Table1[[#This Row],[Location Number]],Sheet3!A:B,2,FALSE)</f>
        <v>Wind Damage</v>
      </c>
      <c r="H208" s="4" t="str">
        <f>VLOOKUP(Table1[[#This Row],[Location Number]],Sheet3!A:E,5,)</f>
        <v>Wood</v>
      </c>
      <c r="I208" s="3">
        <f>VLOOKUP(Table1[[#This Row],[Location Number]],Sheet3!A:D,4,FALSE)</f>
        <v>28127</v>
      </c>
      <c r="J208" s="4">
        <f>YEAR(Table1[[#This Row],[Date_Installed]])</f>
        <v>1977</v>
      </c>
    </row>
    <row r="209" spans="1:10" x14ac:dyDescent="0.25">
      <c r="A209" s="4" t="s">
        <v>7</v>
      </c>
      <c r="B209" s="4">
        <v>6370</v>
      </c>
      <c r="C209" s="6">
        <v>55014965608168</v>
      </c>
      <c r="D209" s="4" t="s">
        <v>47</v>
      </c>
      <c r="E209" s="4" t="s">
        <v>30</v>
      </c>
      <c r="F209" s="4" t="s">
        <v>1</v>
      </c>
      <c r="G209" s="4" t="str">
        <f>VLOOKUP(Table1[[#This Row],[Location Number]],Sheet3!A:B,2,FALSE)</f>
        <v>Wind Damage</v>
      </c>
      <c r="H209" s="4" t="str">
        <f>VLOOKUP(Table1[[#This Row],[Location Number]],Sheet3!A:E,5,)</f>
        <v>Wood</v>
      </c>
      <c r="I209" s="3">
        <f>VLOOKUP(Table1[[#This Row],[Location Number]],Sheet3!A:D,4,FALSE)</f>
        <v>20091</v>
      </c>
      <c r="J209" s="4">
        <f>YEAR(Table1[[#This Row],[Date_Installed]])</f>
        <v>1955</v>
      </c>
    </row>
    <row r="210" spans="1:10" x14ac:dyDescent="0.25">
      <c r="A210" s="4" t="s">
        <v>16</v>
      </c>
      <c r="B210" s="4">
        <v>8630</v>
      </c>
      <c r="C210" s="6">
        <v>56190725483857</v>
      </c>
      <c r="D210" s="4" t="s">
        <v>31</v>
      </c>
      <c r="E210" s="4" t="s">
        <v>30</v>
      </c>
      <c r="F210" s="4" t="s">
        <v>1</v>
      </c>
      <c r="G210" s="4" t="str">
        <f>VLOOKUP(Table1[[#This Row],[Location Number]],Sheet3!A:B,2,FALSE)</f>
        <v>Wind Damage</v>
      </c>
      <c r="H210" s="4" t="str">
        <f>VLOOKUP(Table1[[#This Row],[Location Number]],Sheet3!A:E,5,)</f>
        <v>Wood</v>
      </c>
      <c r="I210" s="3">
        <f>VLOOKUP(Table1[[#This Row],[Location Number]],Sheet3!A:D,4,FALSE)</f>
        <v>27396</v>
      </c>
      <c r="J210" s="4">
        <f>YEAR(Table1[[#This Row],[Date_Installed]])</f>
        <v>1975</v>
      </c>
    </row>
    <row r="211" spans="1:10" x14ac:dyDescent="0.25">
      <c r="A211" s="4" t="s">
        <v>5</v>
      </c>
      <c r="B211" s="4">
        <v>5870</v>
      </c>
      <c r="C211" s="6">
        <v>54670295435662</v>
      </c>
      <c r="D211" s="4" t="s">
        <v>29</v>
      </c>
      <c r="E211" s="4" t="s">
        <v>30</v>
      </c>
      <c r="F211" s="4" t="s">
        <v>1</v>
      </c>
      <c r="G211" s="4" t="str">
        <f>VLOOKUP(Table1[[#This Row],[Location Number]],Sheet3!A:B,2,FALSE)</f>
        <v>Wind Damage</v>
      </c>
      <c r="H211" s="4" t="str">
        <f>VLOOKUP(Table1[[#This Row],[Location Number]],Sheet3!A:E,5,)</f>
        <v>Wood</v>
      </c>
      <c r="I211" s="3">
        <f>VLOOKUP(Table1[[#This Row],[Location Number]],Sheet3!A:D,4,FALSE)</f>
        <v>29222</v>
      </c>
      <c r="J211" s="4">
        <f>YEAR(Table1[[#This Row],[Date_Installed]])</f>
        <v>1980</v>
      </c>
    </row>
    <row r="212" spans="1:10" x14ac:dyDescent="0.25">
      <c r="A212" s="4" t="s">
        <v>7</v>
      </c>
      <c r="B212" s="4">
        <v>6370</v>
      </c>
      <c r="C212" s="6">
        <v>55013815609257</v>
      </c>
      <c r="D212" s="4" t="s">
        <v>29</v>
      </c>
      <c r="E212" s="4" t="s">
        <v>30</v>
      </c>
      <c r="F212" s="4" t="s">
        <v>1</v>
      </c>
      <c r="G212" s="4" t="str">
        <f>VLOOKUP(Table1[[#This Row],[Location Number]],Sheet3!A:B,2,FALSE)</f>
        <v>Wind Damage</v>
      </c>
      <c r="H212" s="4" t="str">
        <f>VLOOKUP(Table1[[#This Row],[Location Number]],Sheet3!A:E,5,)</f>
        <v>Wood</v>
      </c>
      <c r="I212" s="3">
        <f>VLOOKUP(Table1[[#This Row],[Location Number]],Sheet3!A:D,4,FALSE)</f>
        <v>20456</v>
      </c>
      <c r="J212" s="4">
        <f>YEAR(Table1[[#This Row],[Date_Installed]])</f>
        <v>1956</v>
      </c>
    </row>
    <row r="213" spans="1:10" x14ac:dyDescent="0.25">
      <c r="A213" s="4" t="s">
        <v>16</v>
      </c>
      <c r="B213" s="4">
        <v>8630</v>
      </c>
      <c r="C213" s="6">
        <v>56144215502620</v>
      </c>
      <c r="D213" s="4" t="s">
        <v>32</v>
      </c>
      <c r="E213" s="4" t="s">
        <v>30</v>
      </c>
      <c r="F213" s="4" t="s">
        <v>1</v>
      </c>
      <c r="G213" s="4" t="str">
        <f>VLOOKUP(Table1[[#This Row],[Location Number]],Sheet3!A:B,2,FALSE)</f>
        <v>Wind Damage</v>
      </c>
      <c r="H213" s="4" t="str">
        <f>VLOOKUP(Table1[[#This Row],[Location Number]],Sheet3!A:E,5,)</f>
        <v>Wood</v>
      </c>
      <c r="I213" s="3">
        <f>VLOOKUP(Table1[[#This Row],[Location Number]],Sheet3!A:D,4,FALSE)</f>
        <v>43802</v>
      </c>
      <c r="J213" s="4">
        <f>YEAR(Table1[[#This Row],[Date_Installed]])</f>
        <v>2019</v>
      </c>
    </row>
    <row r="214" spans="1:10" x14ac:dyDescent="0.25">
      <c r="A214" s="4" t="s">
        <v>7</v>
      </c>
      <c r="B214" s="4">
        <v>6370</v>
      </c>
      <c r="C214" s="6">
        <v>55015875613411</v>
      </c>
      <c r="D214" s="4" t="s">
        <v>32</v>
      </c>
      <c r="E214" s="4" t="s">
        <v>30</v>
      </c>
      <c r="F214" s="4" t="s">
        <v>1</v>
      </c>
      <c r="G214" s="4" t="str">
        <f>VLOOKUP(Table1[[#This Row],[Location Number]],Sheet3!A:B,2,FALSE)</f>
        <v>Wind Damage</v>
      </c>
      <c r="H214" s="4" t="str">
        <f>VLOOKUP(Table1[[#This Row],[Location Number]],Sheet3!A:E,5,)</f>
        <v>Wood</v>
      </c>
      <c r="I214" s="3">
        <f>VLOOKUP(Table1[[#This Row],[Location Number]],Sheet3!A:D,4,FALSE)</f>
        <v>41442</v>
      </c>
      <c r="J214" s="4">
        <f>YEAR(Table1[[#This Row],[Date_Installed]])</f>
        <v>2013</v>
      </c>
    </row>
    <row r="215" spans="1:10" x14ac:dyDescent="0.25">
      <c r="A215" s="4" t="s">
        <v>7</v>
      </c>
      <c r="B215" s="4">
        <v>7260</v>
      </c>
      <c r="C215" s="6">
        <v>55129355605401</v>
      </c>
      <c r="D215" s="4" t="s">
        <v>38</v>
      </c>
      <c r="E215" s="4" t="s">
        <v>30</v>
      </c>
      <c r="F215" s="4" t="s">
        <v>1</v>
      </c>
      <c r="G215" s="4" t="str">
        <f>VLOOKUP(Table1[[#This Row],[Location Number]],Sheet3!A:B,2,FALSE)</f>
        <v>Wind Damage</v>
      </c>
      <c r="H215" s="4" t="str">
        <f>VLOOKUP(Table1[[#This Row],[Location Number]],Sheet3!A:E,5,)</f>
        <v>Wood</v>
      </c>
      <c r="I215" s="3">
        <f>VLOOKUP(Table1[[#This Row],[Location Number]],Sheet3!A:D,4,FALSE)</f>
        <v>25570</v>
      </c>
      <c r="J215" s="4">
        <f>YEAR(Table1[[#This Row],[Date_Installed]])</f>
        <v>1970</v>
      </c>
    </row>
    <row r="216" spans="1:10" x14ac:dyDescent="0.25">
      <c r="A216" s="4" t="s">
        <v>7</v>
      </c>
      <c r="B216" s="4">
        <v>6370</v>
      </c>
      <c r="C216" s="6">
        <v>55015885608570</v>
      </c>
      <c r="D216" s="4" t="s">
        <v>29</v>
      </c>
      <c r="E216" s="4" t="s">
        <v>30</v>
      </c>
      <c r="F216" s="4" t="s">
        <v>1</v>
      </c>
      <c r="G216" s="4" t="str">
        <f>VLOOKUP(Table1[[#This Row],[Location Number]],Sheet3!A:B,2,FALSE)</f>
        <v>Wind Damage</v>
      </c>
      <c r="H216" s="4" t="str">
        <f>VLOOKUP(Table1[[#This Row],[Location Number]],Sheet3!A:E,5,)</f>
        <v>Wood</v>
      </c>
      <c r="I216" s="3">
        <f>VLOOKUP(Table1[[#This Row],[Location Number]],Sheet3!A:D,4,FALSE)</f>
        <v>22283</v>
      </c>
      <c r="J216" s="4">
        <f>YEAR(Table1[[#This Row],[Date_Installed]])</f>
        <v>1961</v>
      </c>
    </row>
    <row r="217" spans="1:10" x14ac:dyDescent="0.25">
      <c r="A217" s="4" t="s">
        <v>7</v>
      </c>
      <c r="B217" s="4">
        <v>7260</v>
      </c>
      <c r="C217" s="6">
        <v>55133695604160</v>
      </c>
      <c r="D217" s="4" t="s">
        <v>38</v>
      </c>
      <c r="E217" s="4" t="s">
        <v>30</v>
      </c>
      <c r="F217" s="4" t="s">
        <v>1</v>
      </c>
      <c r="G217" s="4" t="str">
        <f>VLOOKUP(Table1[[#This Row],[Location Number]],Sheet3!A:B,2,FALSE)</f>
        <v>Wind Damage</v>
      </c>
      <c r="H217" s="4" t="str">
        <f>VLOOKUP(Table1[[#This Row],[Location Number]],Sheet3!A:E,5,)</f>
        <v>Wood</v>
      </c>
      <c r="I217" s="3">
        <f>VLOOKUP(Table1[[#This Row],[Location Number]],Sheet3!A:D,4,FALSE)</f>
        <v>26300</v>
      </c>
      <c r="J217" s="4">
        <f>YEAR(Table1[[#This Row],[Date_Installed]])</f>
        <v>1972</v>
      </c>
    </row>
    <row r="218" spans="1:10" x14ac:dyDescent="0.25">
      <c r="A218" s="4" t="s">
        <v>12</v>
      </c>
      <c r="B218" s="4">
        <v>6830</v>
      </c>
      <c r="C218" s="6">
        <v>55226585431274</v>
      </c>
      <c r="D218" s="4" t="s">
        <v>29</v>
      </c>
      <c r="E218" s="4" t="s">
        <v>30</v>
      </c>
      <c r="F218" s="4" t="s">
        <v>1</v>
      </c>
      <c r="G218" s="4" t="str">
        <f>VLOOKUP(Table1[[#This Row],[Location Number]],Sheet3!A:B,2,FALSE)</f>
        <v>Wind Damage</v>
      </c>
      <c r="H218" s="4" t="str">
        <f>VLOOKUP(Table1[[#This Row],[Location Number]],Sheet3!A:E,5,)</f>
        <v>Wood</v>
      </c>
      <c r="I218" s="3">
        <f>VLOOKUP(Table1[[#This Row],[Location Number]],Sheet3!A:D,4,FALSE)</f>
        <v>31049</v>
      </c>
      <c r="J218" s="4">
        <f>YEAR(Table1[[#This Row],[Date_Installed]])</f>
        <v>1985</v>
      </c>
    </row>
    <row r="219" spans="1:10" x14ac:dyDescent="0.25">
      <c r="A219" s="4" t="s">
        <v>2</v>
      </c>
      <c r="B219" s="4">
        <v>2700</v>
      </c>
      <c r="C219" s="6">
        <v>56171105533474</v>
      </c>
      <c r="D219" s="4" t="s">
        <v>31</v>
      </c>
      <c r="E219" s="4" t="s">
        <v>35</v>
      </c>
      <c r="F219" s="4" t="s">
        <v>1</v>
      </c>
      <c r="G219" s="4" t="str">
        <f>VLOOKUP(Table1[[#This Row],[Location Number]],Sheet3!A:B,2,FALSE)</f>
        <v>Wind Damage</v>
      </c>
      <c r="H219" s="4" t="str">
        <f>VLOOKUP(Table1[[#This Row],[Location Number]],Sheet3!A:E,5,)</f>
        <v>Wood</v>
      </c>
      <c r="I219" s="3">
        <f>VLOOKUP(Table1[[#This Row],[Location Number]],Sheet3!A:D,4,FALSE)</f>
        <v>25205</v>
      </c>
      <c r="J219" s="4">
        <f>YEAR(Table1[[#This Row],[Date_Installed]])</f>
        <v>1969</v>
      </c>
    </row>
    <row r="220" spans="1:10" x14ac:dyDescent="0.25">
      <c r="A220" s="4" t="s">
        <v>7</v>
      </c>
      <c r="B220" s="4">
        <v>7260</v>
      </c>
      <c r="C220" s="6">
        <v>55139615604611</v>
      </c>
      <c r="D220" s="4" t="s">
        <v>32</v>
      </c>
      <c r="E220" s="4" t="s">
        <v>30</v>
      </c>
      <c r="F220" s="4" t="s">
        <v>1</v>
      </c>
      <c r="G220" s="4" t="str">
        <f>VLOOKUP(Table1[[#This Row],[Location Number]],Sheet3!A:B,2,FALSE)</f>
        <v>Wind Damage</v>
      </c>
      <c r="H220" s="4" t="str">
        <f>VLOOKUP(Table1[[#This Row],[Location Number]],Sheet3!A:E,5,)</f>
        <v>Wood</v>
      </c>
      <c r="I220" s="3">
        <f>VLOOKUP(Table1[[#This Row],[Location Number]],Sheet3!A:D,4,FALSE)</f>
        <v>43636</v>
      </c>
      <c r="J220" s="4">
        <f>YEAR(Table1[[#This Row],[Date_Installed]])</f>
        <v>2019</v>
      </c>
    </row>
    <row r="221" spans="1:10" x14ac:dyDescent="0.25">
      <c r="A221" s="4" t="s">
        <v>12</v>
      </c>
      <c r="B221" s="4">
        <v>6830</v>
      </c>
      <c r="C221" s="6">
        <v>55202015432889</v>
      </c>
      <c r="D221" s="4" t="s">
        <v>29</v>
      </c>
      <c r="E221" s="4" t="s">
        <v>30</v>
      </c>
      <c r="F221" s="4" t="s">
        <v>1</v>
      </c>
      <c r="G221" s="4" t="str">
        <f>VLOOKUP(Table1[[#This Row],[Location Number]],Sheet3!A:B,2,FALSE)</f>
        <v>Wind Damage</v>
      </c>
      <c r="H221" s="4" t="str">
        <f>VLOOKUP(Table1[[#This Row],[Location Number]],Sheet3!A:E,5,)</f>
        <v>Wood</v>
      </c>
      <c r="I221" s="3">
        <f>VLOOKUP(Table1[[#This Row],[Location Number]],Sheet3!A:D,4,FALSE)</f>
        <v>31049</v>
      </c>
      <c r="J221" s="4">
        <f>YEAR(Table1[[#This Row],[Date_Installed]])</f>
        <v>1985</v>
      </c>
    </row>
    <row r="222" spans="1:10" x14ac:dyDescent="0.25">
      <c r="A222" s="4" t="s">
        <v>7</v>
      </c>
      <c r="B222" s="4">
        <v>6370</v>
      </c>
      <c r="C222" s="6">
        <v>55030645607122</v>
      </c>
      <c r="D222" s="4" t="s">
        <v>48</v>
      </c>
      <c r="E222" s="4" t="s">
        <v>30</v>
      </c>
      <c r="F222" s="4" t="s">
        <v>1</v>
      </c>
      <c r="G222" s="4" t="str">
        <f>VLOOKUP(Table1[[#This Row],[Location Number]],Sheet3!A:B,2,FALSE)</f>
        <v>Wind Damage</v>
      </c>
      <c r="H222" s="4" t="str">
        <f>VLOOKUP(Table1[[#This Row],[Location Number]],Sheet3!A:E,5,)</f>
        <v>Wood</v>
      </c>
      <c r="I222" s="3">
        <f>VLOOKUP(Table1[[#This Row],[Location Number]],Sheet3!A:D,4,FALSE)</f>
        <v>23378</v>
      </c>
      <c r="J222" s="4">
        <f>YEAR(Table1[[#This Row],[Date_Installed]])</f>
        <v>1964</v>
      </c>
    </row>
    <row r="223" spans="1:10" x14ac:dyDescent="0.25">
      <c r="A223" s="4" t="s">
        <v>7</v>
      </c>
      <c r="B223" s="4">
        <v>6370</v>
      </c>
      <c r="C223" s="6">
        <v>55032575606400</v>
      </c>
      <c r="D223" s="4" t="s">
        <v>49</v>
      </c>
      <c r="E223" s="4" t="s">
        <v>30</v>
      </c>
      <c r="F223" s="4" t="s">
        <v>1</v>
      </c>
      <c r="G223" s="4" t="str">
        <f>VLOOKUP(Table1[[#This Row],[Location Number]],Sheet3!A:B,2,FALSE)</f>
        <v>Wind Damage</v>
      </c>
      <c r="H223" s="4" t="str">
        <f>VLOOKUP(Table1[[#This Row],[Location Number]],Sheet3!A:E,5,)</f>
        <v>Wood</v>
      </c>
      <c r="I223" s="3">
        <f>VLOOKUP(Table1[[#This Row],[Location Number]],Sheet3!A:D,4,FALSE)</f>
        <v>22283</v>
      </c>
      <c r="J223" s="4">
        <f>YEAR(Table1[[#This Row],[Date_Installed]])</f>
        <v>1961</v>
      </c>
    </row>
    <row r="224" spans="1:10" x14ac:dyDescent="0.25">
      <c r="A224" s="4" t="s">
        <v>7</v>
      </c>
      <c r="B224" s="4">
        <v>6370</v>
      </c>
      <c r="C224" s="6">
        <v>55041165604260</v>
      </c>
      <c r="D224" s="4" t="s">
        <v>31</v>
      </c>
      <c r="E224" s="4" t="s">
        <v>30</v>
      </c>
      <c r="F224" s="4" t="s">
        <v>1</v>
      </c>
      <c r="G224" s="4" t="str">
        <f>VLOOKUP(Table1[[#This Row],[Location Number]],Sheet3!A:B,2,FALSE)</f>
        <v>Wind Damage</v>
      </c>
      <c r="H224" s="4" t="str">
        <f>VLOOKUP(Table1[[#This Row],[Location Number]],Sheet3!A:E,5,)</f>
        <v>Wood</v>
      </c>
      <c r="I224" s="3">
        <f>VLOOKUP(Table1[[#This Row],[Location Number]],Sheet3!A:D,4,FALSE)</f>
        <v>28857</v>
      </c>
      <c r="J224" s="4">
        <f>YEAR(Table1[[#This Row],[Date_Installed]])</f>
        <v>1979</v>
      </c>
    </row>
    <row r="225" spans="1:10" x14ac:dyDescent="0.25">
      <c r="A225" s="4" t="s">
        <v>7</v>
      </c>
      <c r="B225" s="4">
        <v>6370</v>
      </c>
      <c r="C225" s="6">
        <v>55044285604216</v>
      </c>
      <c r="D225" s="4" t="s">
        <v>29</v>
      </c>
      <c r="E225" s="4" t="s">
        <v>30</v>
      </c>
      <c r="F225" s="4" t="s">
        <v>1</v>
      </c>
      <c r="G225" s="4" t="str">
        <f>VLOOKUP(Table1[[#This Row],[Location Number]],Sheet3!A:B,2,FALSE)</f>
        <v>Wind Damage</v>
      </c>
      <c r="H225" s="4" t="str">
        <f>VLOOKUP(Table1[[#This Row],[Location Number]],Sheet3!A:E,5,)</f>
        <v>Wood</v>
      </c>
      <c r="I225" s="3">
        <f>VLOOKUP(Table1[[#This Row],[Location Number]],Sheet3!A:D,4,FALSE)</f>
        <v>28857</v>
      </c>
      <c r="J225" s="4">
        <f>YEAR(Table1[[#This Row],[Date_Installed]])</f>
        <v>1979</v>
      </c>
    </row>
    <row r="226" spans="1:10" x14ac:dyDescent="0.25">
      <c r="A226" s="4" t="s">
        <v>7</v>
      </c>
      <c r="B226" s="4">
        <v>6370</v>
      </c>
      <c r="C226" s="6">
        <v>55006895621308</v>
      </c>
      <c r="D226" s="4" t="s">
        <v>32</v>
      </c>
      <c r="E226" s="4" t="s">
        <v>35</v>
      </c>
      <c r="F226" s="4" t="s">
        <v>1</v>
      </c>
      <c r="G226" s="4" t="str">
        <f>VLOOKUP(Table1[[#This Row],[Location Number]],Sheet3!A:B,2,FALSE)</f>
        <v>Wind Damage</v>
      </c>
      <c r="H226" s="4" t="str">
        <f>VLOOKUP(Table1[[#This Row],[Location Number]],Sheet3!A:E,5,)</f>
        <v>Wood</v>
      </c>
      <c r="I226" s="3">
        <f>VLOOKUP(Table1[[#This Row],[Location Number]],Sheet3!A:D,4,FALSE)</f>
        <v>20822</v>
      </c>
      <c r="J226" s="4">
        <f>YEAR(Table1[[#This Row],[Date_Installed]])</f>
        <v>1957</v>
      </c>
    </row>
    <row r="227" spans="1:10" x14ac:dyDescent="0.25">
      <c r="A227" s="4" t="s">
        <v>3</v>
      </c>
      <c r="B227" s="4">
        <v>2960</v>
      </c>
      <c r="C227" s="6">
        <v>56062835526042</v>
      </c>
      <c r="D227" s="4" t="s">
        <v>31</v>
      </c>
      <c r="E227" s="4" t="s">
        <v>30</v>
      </c>
      <c r="F227" s="4" t="s">
        <v>1</v>
      </c>
      <c r="G227" s="4" t="str">
        <f>VLOOKUP(Table1[[#This Row],[Location Number]],Sheet3!A:B,2,FALSE)</f>
        <v>Wind Damage</v>
      </c>
      <c r="H227" s="4" t="str">
        <f>VLOOKUP(Table1[[#This Row],[Location Number]],Sheet3!A:E,5,)</f>
        <v>Wood</v>
      </c>
      <c r="I227" s="3">
        <f>VLOOKUP(Table1[[#This Row],[Location Number]],Sheet3!A:D,4,FALSE)</f>
        <v>25205</v>
      </c>
      <c r="J227" s="4">
        <f>YEAR(Table1[[#This Row],[Date_Installed]])</f>
        <v>1969</v>
      </c>
    </row>
    <row r="228" spans="1:10" x14ac:dyDescent="0.25">
      <c r="A228" s="4" t="s">
        <v>7</v>
      </c>
      <c r="B228" s="4">
        <v>2800</v>
      </c>
      <c r="C228" s="6">
        <v>54784205542158</v>
      </c>
      <c r="D228" s="4" t="s">
        <v>29</v>
      </c>
      <c r="E228" s="4" t="s">
        <v>30</v>
      </c>
      <c r="F228" s="4" t="s">
        <v>1</v>
      </c>
      <c r="G228" s="4" t="str">
        <f>VLOOKUP(Table1[[#This Row],[Location Number]],Sheet3!A:B,2,FALSE)</f>
        <v>Wind Damage</v>
      </c>
      <c r="H228" s="4" t="str">
        <f>VLOOKUP(Table1[[#This Row],[Location Number]],Sheet3!A:E,5,)</f>
        <v>Wood</v>
      </c>
      <c r="I228" s="3">
        <f>VLOOKUP(Table1[[#This Row],[Location Number]],Sheet3!A:D,4,FALSE)</f>
        <v>29588</v>
      </c>
      <c r="J228" s="4">
        <f>YEAR(Table1[[#This Row],[Date_Installed]])</f>
        <v>1981</v>
      </c>
    </row>
    <row r="229" spans="1:10" x14ac:dyDescent="0.25">
      <c r="A229" s="4" t="s">
        <v>7</v>
      </c>
      <c r="B229" s="4">
        <v>2800</v>
      </c>
      <c r="C229" s="6">
        <v>54764315580079</v>
      </c>
      <c r="D229" s="4" t="s">
        <v>38</v>
      </c>
      <c r="E229" s="4" t="s">
        <v>30</v>
      </c>
      <c r="F229" s="4" t="s">
        <v>1</v>
      </c>
      <c r="G229" s="4" t="str">
        <f>VLOOKUP(Table1[[#This Row],[Location Number]],Sheet3!A:B,2,FALSE)</f>
        <v>Wind Damage</v>
      </c>
      <c r="H229" s="4" t="str">
        <f>VLOOKUP(Table1[[#This Row],[Location Number]],Sheet3!A:E,5,)</f>
        <v>Wood</v>
      </c>
      <c r="I229" s="3">
        <f>VLOOKUP(Table1[[#This Row],[Location Number]],Sheet3!A:D,4,FALSE)</f>
        <v>29221</v>
      </c>
      <c r="J229" s="4">
        <f>YEAR(Table1[[#This Row],[Date_Installed]])</f>
        <v>1980</v>
      </c>
    </row>
    <row r="230" spans="1:10" x14ac:dyDescent="0.25">
      <c r="A230" s="4" t="s">
        <v>7</v>
      </c>
      <c r="B230" s="4">
        <v>2800</v>
      </c>
      <c r="C230" s="6">
        <v>54784095581563</v>
      </c>
      <c r="D230" s="4" t="s">
        <v>32</v>
      </c>
      <c r="E230" s="4" t="s">
        <v>30</v>
      </c>
      <c r="F230" s="4" t="s">
        <v>1</v>
      </c>
      <c r="G230" s="4" t="str">
        <f>VLOOKUP(Table1[[#This Row],[Location Number]],Sheet3!A:B,2,FALSE)</f>
        <v>Wind Damage</v>
      </c>
      <c r="H230" s="4" t="str">
        <f>VLOOKUP(Table1[[#This Row],[Location Number]],Sheet3!A:E,5,)</f>
        <v>Wood</v>
      </c>
      <c r="I230" s="3">
        <f>VLOOKUP(Table1[[#This Row],[Location Number]],Sheet3!A:D,4,FALSE)</f>
        <v>31048</v>
      </c>
      <c r="J230" s="4">
        <f>YEAR(Table1[[#This Row],[Date_Installed]])</f>
        <v>1985</v>
      </c>
    </row>
    <row r="231" spans="1:10" x14ac:dyDescent="0.25">
      <c r="A231" s="4" t="s">
        <v>3</v>
      </c>
      <c r="B231" s="4">
        <v>2960</v>
      </c>
      <c r="C231" s="6">
        <v>56107155522459</v>
      </c>
      <c r="D231" s="4" t="s">
        <v>31</v>
      </c>
      <c r="E231" s="4" t="s">
        <v>30</v>
      </c>
      <c r="F231" s="4" t="s">
        <v>1</v>
      </c>
      <c r="G231" s="4" t="str">
        <f>VLOOKUP(Table1[[#This Row],[Location Number]],Sheet3!A:B,2,FALSE)</f>
        <v>Wind Damage</v>
      </c>
      <c r="H231" s="4" t="str">
        <f>VLOOKUP(Table1[[#This Row],[Location Number]],Sheet3!A:E,5,)</f>
        <v>Wood</v>
      </c>
      <c r="I231" s="3">
        <f>VLOOKUP(Table1[[#This Row],[Location Number]],Sheet3!A:D,4,FALSE)</f>
        <v>31049</v>
      </c>
      <c r="J231" s="4">
        <f>YEAR(Table1[[#This Row],[Date_Installed]])</f>
        <v>1985</v>
      </c>
    </row>
    <row r="232" spans="1:10" x14ac:dyDescent="0.25">
      <c r="A232" s="4" t="s">
        <v>15</v>
      </c>
      <c r="B232" s="4">
        <v>1550</v>
      </c>
      <c r="C232" s="6">
        <v>54380505791202</v>
      </c>
      <c r="D232" s="4" t="s">
        <v>29</v>
      </c>
      <c r="E232" s="4" t="s">
        <v>30</v>
      </c>
      <c r="F232" s="4" t="s">
        <v>1</v>
      </c>
      <c r="G232" s="4" t="str">
        <f>VLOOKUP(Table1[[#This Row],[Location Number]],Sheet3!A:B,2,FALSE)</f>
        <v>Wind Damage</v>
      </c>
      <c r="H232" s="4" t="str">
        <f>VLOOKUP(Table1[[#This Row],[Location Number]],Sheet3!A:E,5,)</f>
        <v>Wood</v>
      </c>
      <c r="I232" s="3">
        <f>VLOOKUP(Table1[[#This Row],[Location Number]],Sheet3!A:D,4,FALSE)</f>
        <v>29222</v>
      </c>
      <c r="J232" s="4">
        <f>YEAR(Table1[[#This Row],[Date_Installed]])</f>
        <v>1980</v>
      </c>
    </row>
    <row r="233" spans="1:10" x14ac:dyDescent="0.25">
      <c r="A233" s="4" t="s">
        <v>15</v>
      </c>
      <c r="B233" s="4">
        <v>1550</v>
      </c>
      <c r="C233" s="6">
        <v>54382855792151</v>
      </c>
      <c r="D233" s="4" t="s">
        <v>29</v>
      </c>
      <c r="E233" s="4" t="s">
        <v>30</v>
      </c>
      <c r="F233" s="4" t="s">
        <v>1</v>
      </c>
      <c r="G233" s="4" t="str">
        <f>VLOOKUP(Table1[[#This Row],[Location Number]],Sheet3!A:B,2,FALSE)</f>
        <v>Wind Damage</v>
      </c>
      <c r="H233" s="4" t="str">
        <f>VLOOKUP(Table1[[#This Row],[Location Number]],Sheet3!A:E,5,)</f>
        <v>Wood</v>
      </c>
      <c r="I233" s="3">
        <f>VLOOKUP(Table1[[#This Row],[Location Number]],Sheet3!A:D,4,FALSE)</f>
        <v>31779</v>
      </c>
      <c r="J233" s="4">
        <f>YEAR(Table1[[#This Row],[Date_Installed]])</f>
        <v>1987</v>
      </c>
    </row>
    <row r="234" spans="1:10" x14ac:dyDescent="0.25">
      <c r="A234" s="4" t="s">
        <v>3</v>
      </c>
      <c r="B234" s="4">
        <v>2960</v>
      </c>
      <c r="C234" s="6">
        <v>56034115523110</v>
      </c>
      <c r="D234" s="4" t="s">
        <v>34</v>
      </c>
      <c r="E234" s="4" t="s">
        <v>30</v>
      </c>
      <c r="F234" s="4" t="s">
        <v>1</v>
      </c>
      <c r="G234" s="4" t="str">
        <f>VLOOKUP(Table1[[#This Row],[Location Number]],Sheet3!A:B,2,FALSE)</f>
        <v>Wind Damage</v>
      </c>
      <c r="H234" s="4" t="str">
        <f>VLOOKUP(Table1[[#This Row],[Location Number]],Sheet3!A:E,5,)</f>
        <v>Wood</v>
      </c>
      <c r="I234" s="3">
        <f>VLOOKUP(Table1[[#This Row],[Location Number]],Sheet3!A:D,4,FALSE)</f>
        <v>25570</v>
      </c>
      <c r="J234" s="4">
        <f>YEAR(Table1[[#This Row],[Date_Installed]])</f>
        <v>1970</v>
      </c>
    </row>
    <row r="235" spans="1:10" x14ac:dyDescent="0.25">
      <c r="A235" s="4" t="s">
        <v>10</v>
      </c>
      <c r="B235" s="4" t="s">
        <v>39</v>
      </c>
      <c r="C235" s="6">
        <v>55763215523080</v>
      </c>
      <c r="D235" s="4" t="s">
        <v>31</v>
      </c>
      <c r="E235" s="4" t="s">
        <v>30</v>
      </c>
      <c r="F235" s="4" t="s">
        <v>1</v>
      </c>
      <c r="G235" s="4" t="str">
        <f>VLOOKUP(Table1[[#This Row],[Location Number]],Sheet3!A:B,2,FALSE)</f>
        <v>Wind Damage</v>
      </c>
      <c r="H235" s="4" t="str">
        <f>VLOOKUP(Table1[[#This Row],[Location Number]],Sheet3!A:E,5,)</f>
        <v>Wood</v>
      </c>
      <c r="I235" s="3">
        <f>VLOOKUP(Table1[[#This Row],[Location Number]],Sheet3!A:D,4,FALSE)</f>
        <v>43866</v>
      </c>
      <c r="J235" s="4">
        <f>YEAR(Table1[[#This Row],[Date_Installed]])</f>
        <v>2020</v>
      </c>
    </row>
    <row r="236" spans="1:10" x14ac:dyDescent="0.25">
      <c r="A236" s="4" t="s">
        <v>3</v>
      </c>
      <c r="B236" s="4">
        <v>2960</v>
      </c>
      <c r="C236" s="6">
        <v>56003935522871</v>
      </c>
      <c r="D236" s="4" t="s">
        <v>29</v>
      </c>
      <c r="E236" s="4" t="s">
        <v>30</v>
      </c>
      <c r="F236" s="4" t="s">
        <v>1</v>
      </c>
      <c r="G236" s="4" t="str">
        <f>VLOOKUP(Table1[[#This Row],[Location Number]],Sheet3!A:B,2,FALSE)</f>
        <v>Wind Damage</v>
      </c>
      <c r="H236" s="4" t="str">
        <f>VLOOKUP(Table1[[#This Row],[Location Number]],Sheet3!A:E,5,)</f>
        <v>Wood</v>
      </c>
      <c r="I236" s="3">
        <f>VLOOKUP(Table1[[#This Row],[Location Number]],Sheet3!A:D,4,FALSE)</f>
        <v>24838</v>
      </c>
      <c r="J236" s="4">
        <f>YEAR(Table1[[#This Row],[Date_Installed]])</f>
        <v>1968</v>
      </c>
    </row>
    <row r="237" spans="1:10" x14ac:dyDescent="0.25">
      <c r="A237" s="4" t="s">
        <v>7</v>
      </c>
      <c r="B237" s="4">
        <v>2800</v>
      </c>
      <c r="C237" s="6">
        <v>54993015597111</v>
      </c>
      <c r="D237" s="4" t="s">
        <v>38</v>
      </c>
      <c r="E237" s="4" t="s">
        <v>30</v>
      </c>
      <c r="F237" s="4" t="s">
        <v>1</v>
      </c>
      <c r="G237" s="4" t="str">
        <f>VLOOKUP(Table1[[#This Row],[Location Number]],Sheet3!A:B,2,FALSE)</f>
        <v>Wind Damage</v>
      </c>
      <c r="H237" s="4" t="str">
        <f>VLOOKUP(Table1[[#This Row],[Location Number]],Sheet3!A:E,5,)</f>
        <v>Wood</v>
      </c>
      <c r="I237" s="3">
        <f>VLOOKUP(Table1[[#This Row],[Location Number]],Sheet3!A:D,4,FALSE)</f>
        <v>28491</v>
      </c>
      <c r="J237" s="4">
        <f>YEAR(Table1[[#This Row],[Date_Installed]])</f>
        <v>1978</v>
      </c>
    </row>
    <row r="238" spans="1:10" x14ac:dyDescent="0.25">
      <c r="A238" s="4" t="s">
        <v>15</v>
      </c>
      <c r="B238" s="4">
        <v>1550</v>
      </c>
      <c r="C238" s="6">
        <v>54390355791510</v>
      </c>
      <c r="D238" s="4" t="s">
        <v>29</v>
      </c>
      <c r="E238" s="4" t="s">
        <v>30</v>
      </c>
      <c r="F238" s="4" t="s">
        <v>1</v>
      </c>
      <c r="G238" s="4" t="str">
        <f>VLOOKUP(Table1[[#This Row],[Location Number]],Sheet3!A:B,2,FALSE)</f>
        <v>Wind Damage</v>
      </c>
      <c r="H238" s="4" t="str">
        <f>VLOOKUP(Table1[[#This Row],[Location Number]],Sheet3!A:E,5,)</f>
        <v>Wood</v>
      </c>
      <c r="I238" s="3">
        <f>VLOOKUP(Table1[[#This Row],[Location Number]],Sheet3!A:D,4,FALSE)</f>
        <v>28492</v>
      </c>
      <c r="J238" s="4">
        <f>YEAR(Table1[[#This Row],[Date_Installed]])</f>
        <v>1978</v>
      </c>
    </row>
    <row r="239" spans="1:10" x14ac:dyDescent="0.25">
      <c r="A239" s="4" t="s">
        <v>7</v>
      </c>
      <c r="B239" s="4">
        <v>6370</v>
      </c>
      <c r="C239" s="6">
        <v>55047205607397</v>
      </c>
      <c r="D239" s="4" t="s">
        <v>43</v>
      </c>
      <c r="E239" s="4" t="s">
        <v>30</v>
      </c>
      <c r="F239" s="4" t="s">
        <v>1</v>
      </c>
      <c r="G239" s="4" t="str">
        <f>VLOOKUP(Table1[[#This Row],[Location Number]],Sheet3!A:B,2,FALSE)</f>
        <v>Wind Damage</v>
      </c>
      <c r="H239" s="4" t="str">
        <f>VLOOKUP(Table1[[#This Row],[Location Number]],Sheet3!A:E,5,)</f>
        <v>Wood</v>
      </c>
      <c r="I239" s="3">
        <f>VLOOKUP(Table1[[#This Row],[Location Number]],Sheet3!A:D,4,FALSE)</f>
        <v>30318</v>
      </c>
      <c r="J239" s="4">
        <f>YEAR(Table1[[#This Row],[Date_Installed]])</f>
        <v>1983</v>
      </c>
    </row>
    <row r="240" spans="1:10" x14ac:dyDescent="0.25">
      <c r="A240" s="4" t="s">
        <v>10</v>
      </c>
      <c r="B240" s="4" t="s">
        <v>39</v>
      </c>
      <c r="C240" s="6">
        <v>55779615522426</v>
      </c>
      <c r="D240" s="4" t="s">
        <v>29</v>
      </c>
      <c r="E240" s="4" t="s">
        <v>30</v>
      </c>
      <c r="F240" s="4" t="s">
        <v>1</v>
      </c>
      <c r="G240" s="4" t="str">
        <f>VLOOKUP(Table1[[#This Row],[Location Number]],Sheet3!A:B,2,FALSE)</f>
        <v>Wind Damage</v>
      </c>
      <c r="H240" s="4" t="str">
        <f>VLOOKUP(Table1[[#This Row],[Location Number]],Sheet3!A:E,5,)</f>
        <v>Wood</v>
      </c>
      <c r="I240" s="3">
        <f>VLOOKUP(Table1[[#This Row],[Location Number]],Sheet3!A:D,4,FALSE)</f>
        <v>33604</v>
      </c>
      <c r="J240" s="4">
        <f>YEAR(Table1[[#This Row],[Date_Installed]])</f>
        <v>1992</v>
      </c>
    </row>
    <row r="241" spans="1:10" x14ac:dyDescent="0.25">
      <c r="A241" s="4" t="s">
        <v>16</v>
      </c>
      <c r="B241" s="4">
        <v>8630</v>
      </c>
      <c r="C241" s="6">
        <v>56219215475454</v>
      </c>
      <c r="D241" s="4" t="s">
        <v>43</v>
      </c>
      <c r="E241" s="4" t="s">
        <v>30</v>
      </c>
      <c r="F241" s="4" t="s">
        <v>1</v>
      </c>
      <c r="G241" s="4" t="str">
        <f>VLOOKUP(Table1[[#This Row],[Location Number]],Sheet3!A:B,2,FALSE)</f>
        <v>Wind Damage</v>
      </c>
      <c r="H241" s="4" t="str">
        <f>VLOOKUP(Table1[[#This Row],[Location Number]],Sheet3!A:E,5,)</f>
        <v>Wood</v>
      </c>
      <c r="I241" s="3">
        <f>VLOOKUP(Table1[[#This Row],[Location Number]],Sheet3!A:D,4,FALSE)</f>
        <v>34701</v>
      </c>
      <c r="J241" s="4">
        <f>YEAR(Table1[[#This Row],[Date_Installed]])</f>
        <v>1995</v>
      </c>
    </row>
    <row r="242" spans="1:10" x14ac:dyDescent="0.25">
      <c r="A242" s="4" t="s">
        <v>15</v>
      </c>
      <c r="B242" s="4">
        <v>1550</v>
      </c>
      <c r="C242" s="6">
        <v>54394075791805</v>
      </c>
      <c r="D242" s="4" t="s">
        <v>29</v>
      </c>
      <c r="E242" s="4" t="s">
        <v>30</v>
      </c>
      <c r="F242" s="4" t="s">
        <v>1</v>
      </c>
      <c r="G242" s="4" t="str">
        <f>VLOOKUP(Table1[[#This Row],[Location Number]],Sheet3!A:B,2,FALSE)</f>
        <v>Wind Damage</v>
      </c>
      <c r="H242" s="4" t="str">
        <f>VLOOKUP(Table1[[#This Row],[Location Number]],Sheet3!A:E,5,)</f>
        <v>Wood</v>
      </c>
      <c r="I242" s="3">
        <f>VLOOKUP(Table1[[#This Row],[Location Number]],Sheet3!A:D,4,FALSE)</f>
        <v>31414</v>
      </c>
      <c r="J242" s="4">
        <f>YEAR(Table1[[#This Row],[Date_Installed]])</f>
        <v>1986</v>
      </c>
    </row>
    <row r="243" spans="1:10" x14ac:dyDescent="0.25">
      <c r="A243" s="4" t="s">
        <v>7</v>
      </c>
      <c r="B243" s="4">
        <v>6370</v>
      </c>
      <c r="C243" s="6">
        <v>55038995607362</v>
      </c>
      <c r="D243" s="4" t="s">
        <v>47</v>
      </c>
      <c r="E243" s="4" t="s">
        <v>30</v>
      </c>
      <c r="F243" s="4" t="s">
        <v>1</v>
      </c>
      <c r="G243" s="4" t="str">
        <f>VLOOKUP(Table1[[#This Row],[Location Number]],Sheet3!A:B,2,FALSE)</f>
        <v>Wind Damage</v>
      </c>
      <c r="H243" s="4" t="str">
        <f>VLOOKUP(Table1[[#This Row],[Location Number]],Sheet3!A:E,5,)</f>
        <v>Wood</v>
      </c>
      <c r="I243" s="3">
        <f>VLOOKUP(Table1[[#This Row],[Location Number]],Sheet3!A:D,4,FALSE)</f>
        <v>20822</v>
      </c>
      <c r="J243" s="4">
        <f>YEAR(Table1[[#This Row],[Date_Installed]])</f>
        <v>1957</v>
      </c>
    </row>
    <row r="244" spans="1:10" x14ac:dyDescent="0.25">
      <c r="A244" s="4" t="s">
        <v>12</v>
      </c>
      <c r="B244" s="4">
        <v>6830</v>
      </c>
      <c r="C244" s="6">
        <v>55313435428561</v>
      </c>
      <c r="D244" s="4" t="s">
        <v>29</v>
      </c>
      <c r="E244" s="4" t="s">
        <v>30</v>
      </c>
      <c r="F244" s="4" t="s">
        <v>1</v>
      </c>
      <c r="G244" s="4" t="str">
        <f>VLOOKUP(Table1[[#This Row],[Location Number]],Sheet3!A:B,2,FALSE)</f>
        <v>Wind Damage</v>
      </c>
      <c r="H244" s="4" t="str">
        <f>VLOOKUP(Table1[[#This Row],[Location Number]],Sheet3!A:E,5,)</f>
        <v>Wood</v>
      </c>
      <c r="I244" s="3">
        <f>VLOOKUP(Table1[[#This Row],[Location Number]],Sheet3!A:D,4,FALSE)</f>
        <v>24839</v>
      </c>
      <c r="J244" s="4">
        <f>YEAR(Table1[[#This Row],[Date_Installed]])</f>
        <v>1968</v>
      </c>
    </row>
    <row r="245" spans="1:10" x14ac:dyDescent="0.25">
      <c r="A245" s="4" t="s">
        <v>12</v>
      </c>
      <c r="B245" s="4">
        <v>6830</v>
      </c>
      <c r="C245" s="6">
        <v>55034695431161</v>
      </c>
      <c r="D245" s="4" t="s">
        <v>31</v>
      </c>
      <c r="E245" s="4" t="s">
        <v>30</v>
      </c>
      <c r="F245" s="4" t="s">
        <v>1</v>
      </c>
      <c r="G245" s="4" t="str">
        <f>VLOOKUP(Table1[[#This Row],[Location Number]],Sheet3!A:B,2,FALSE)</f>
        <v>Wind Damage</v>
      </c>
      <c r="H245" s="4" t="str">
        <f>VLOOKUP(Table1[[#This Row],[Location Number]],Sheet3!A:E,5,)</f>
        <v>Wood</v>
      </c>
      <c r="I245" s="3">
        <f>VLOOKUP(Table1[[#This Row],[Location Number]],Sheet3!A:D,4,FALSE)</f>
        <v>25935</v>
      </c>
      <c r="J245" s="4">
        <f>YEAR(Table1[[#This Row],[Date_Installed]])</f>
        <v>1971</v>
      </c>
    </row>
    <row r="246" spans="1:10" x14ac:dyDescent="0.25">
      <c r="A246" s="4" t="s">
        <v>7</v>
      </c>
      <c r="B246" s="4">
        <v>2800</v>
      </c>
      <c r="C246" s="6">
        <v>55072885599617</v>
      </c>
      <c r="D246" s="4" t="s">
        <v>31</v>
      </c>
      <c r="E246" s="4" t="s">
        <v>30</v>
      </c>
      <c r="F246" s="4" t="s">
        <v>1</v>
      </c>
      <c r="G246" s="4" t="str">
        <f>VLOOKUP(Table1[[#This Row],[Location Number]],Sheet3!A:B,2,FALSE)</f>
        <v>Tree Damage</v>
      </c>
      <c r="H246" s="4" t="str">
        <f>VLOOKUP(Table1[[#This Row],[Location Number]],Sheet3!A:E,5,)</f>
        <v>Wood</v>
      </c>
      <c r="I246" s="3">
        <f>VLOOKUP(Table1[[#This Row],[Location Number]],Sheet3!A:D,4,FALSE)</f>
        <v>31048</v>
      </c>
      <c r="J246" s="4">
        <f>YEAR(Table1[[#This Row],[Date_Installed]])</f>
        <v>1985</v>
      </c>
    </row>
    <row r="247" spans="1:10" x14ac:dyDescent="0.25">
      <c r="A247" s="4" t="s">
        <v>12</v>
      </c>
      <c r="B247" s="4">
        <v>6830</v>
      </c>
      <c r="C247" s="6">
        <v>55034975430590</v>
      </c>
      <c r="D247" s="4" t="s">
        <v>31</v>
      </c>
      <c r="E247" s="4" t="s">
        <v>30</v>
      </c>
      <c r="F247" s="4" t="s">
        <v>1</v>
      </c>
      <c r="G247" s="4" t="str">
        <f>VLOOKUP(Table1[[#This Row],[Location Number]],Sheet3!A:B,2,FALSE)</f>
        <v>Wind Damage</v>
      </c>
      <c r="H247" s="4" t="str">
        <f>VLOOKUP(Table1[[#This Row],[Location Number]],Sheet3!A:E,5,)</f>
        <v>Wood</v>
      </c>
      <c r="I247" s="3">
        <f>VLOOKUP(Table1[[#This Row],[Location Number]],Sheet3!A:D,4,FALSE)</f>
        <v>25935</v>
      </c>
      <c r="J247" s="4">
        <f>YEAR(Table1[[#This Row],[Date_Installed]])</f>
        <v>1971</v>
      </c>
    </row>
    <row r="248" spans="1:10" x14ac:dyDescent="0.25">
      <c r="A248" s="4" t="s">
        <v>16</v>
      </c>
      <c r="B248" s="4">
        <v>8630</v>
      </c>
      <c r="C248" s="6">
        <v>56224045471952</v>
      </c>
      <c r="D248" s="4" t="s">
        <v>29</v>
      </c>
      <c r="E248" s="4" t="s">
        <v>30</v>
      </c>
      <c r="F248" s="4" t="s">
        <v>1</v>
      </c>
      <c r="G248" s="4" t="str">
        <f>VLOOKUP(Table1[[#This Row],[Location Number]],Sheet3!A:B,2,FALSE)</f>
        <v>Wind Damage</v>
      </c>
      <c r="H248" s="4" t="str">
        <f>VLOOKUP(Table1[[#This Row],[Location Number]],Sheet3!A:E,5,)</f>
        <v>Wood</v>
      </c>
      <c r="I248" s="3">
        <f>VLOOKUP(Table1[[#This Row],[Location Number]],Sheet3!A:D,4,FALSE)</f>
        <v>18630</v>
      </c>
      <c r="J248" s="4">
        <f>YEAR(Table1[[#This Row],[Date_Installed]])</f>
        <v>1951</v>
      </c>
    </row>
    <row r="249" spans="1:10" x14ac:dyDescent="0.25">
      <c r="A249" s="4" t="s">
        <v>16</v>
      </c>
      <c r="B249" s="4">
        <v>8630</v>
      </c>
      <c r="C249" s="6">
        <v>56138925509755</v>
      </c>
      <c r="D249" s="4" t="s">
        <v>31</v>
      </c>
      <c r="E249" s="4" t="s">
        <v>30</v>
      </c>
      <c r="F249" s="4" t="s">
        <v>1</v>
      </c>
      <c r="G249" s="4" t="str">
        <f>VLOOKUP(Table1[[#This Row],[Location Number]],Sheet3!A:B,2,FALSE)</f>
        <v>Wind Damage</v>
      </c>
      <c r="H249" s="4" t="str">
        <f>VLOOKUP(Table1[[#This Row],[Location Number]],Sheet3!A:E,5,)</f>
        <v>Wood</v>
      </c>
      <c r="I249" s="3">
        <f>VLOOKUP(Table1[[#This Row],[Location Number]],Sheet3!A:D,4,FALSE)</f>
        <v>24109</v>
      </c>
      <c r="J249" s="4">
        <f>YEAR(Table1[[#This Row],[Date_Installed]])</f>
        <v>1966</v>
      </c>
    </row>
    <row r="250" spans="1:10" x14ac:dyDescent="0.25">
      <c r="A250" s="4" t="s">
        <v>3</v>
      </c>
      <c r="B250" s="4">
        <v>3000</v>
      </c>
      <c r="C250" s="6">
        <v>56094135528413</v>
      </c>
      <c r="D250" s="4" t="s">
        <v>29</v>
      </c>
      <c r="E250" s="4" t="s">
        <v>35</v>
      </c>
      <c r="F250" s="4" t="s">
        <v>1</v>
      </c>
      <c r="G250" s="4" t="str">
        <f>VLOOKUP(Table1[[#This Row],[Location Number]],Sheet3!A:B,2,FALSE)</f>
        <v>Wind Damage</v>
      </c>
      <c r="H250" s="4" t="str">
        <f>VLOOKUP(Table1[[#This Row],[Location Number]],Sheet3!A:E,5,)</f>
        <v>Wood</v>
      </c>
      <c r="I250" s="3">
        <f>VLOOKUP(Table1[[#This Row],[Location Number]],Sheet3!A:D,4,FALSE)</f>
        <v>23744</v>
      </c>
      <c r="J250" s="4">
        <f>YEAR(Table1[[#This Row],[Date_Installed]])</f>
        <v>1965</v>
      </c>
    </row>
    <row r="251" spans="1:10" x14ac:dyDescent="0.25">
      <c r="A251" s="4" t="s">
        <v>2</v>
      </c>
      <c r="B251" s="4">
        <v>5960</v>
      </c>
      <c r="C251" s="6">
        <v>56038175530906</v>
      </c>
      <c r="D251" s="4" t="s">
        <v>34</v>
      </c>
      <c r="E251" s="4" t="s">
        <v>30</v>
      </c>
      <c r="F251" s="4" t="s">
        <v>1</v>
      </c>
      <c r="G251" s="4" t="str">
        <f>VLOOKUP(Table1[[#This Row],[Location Number]],Sheet3!A:B,2,FALSE)</f>
        <v>Wind Damage</v>
      </c>
      <c r="H251" s="4" t="str">
        <f>VLOOKUP(Table1[[#This Row],[Location Number]],Sheet3!A:E,5,)</f>
        <v>Wood</v>
      </c>
      <c r="I251" s="3">
        <f>VLOOKUP(Table1[[#This Row],[Location Number]],Sheet3!A:D,4,FALSE)</f>
        <v>29588</v>
      </c>
      <c r="J251" s="4">
        <f>YEAR(Table1[[#This Row],[Date_Installed]])</f>
        <v>1981</v>
      </c>
    </row>
    <row r="252" spans="1:10" x14ac:dyDescent="0.25">
      <c r="A252" s="4" t="s">
        <v>2</v>
      </c>
      <c r="B252" s="4">
        <v>5960</v>
      </c>
      <c r="C252" s="6">
        <v>56048205531339</v>
      </c>
      <c r="D252" s="4" t="s">
        <v>31</v>
      </c>
      <c r="E252" s="4" t="s">
        <v>35</v>
      </c>
      <c r="F252" s="4" t="s">
        <v>1</v>
      </c>
      <c r="G252" s="4" t="str">
        <f>VLOOKUP(Table1[[#This Row],[Location Number]],Sheet3!A:B,2,FALSE)</f>
        <v>Wind Damage</v>
      </c>
      <c r="H252" s="4" t="str">
        <f>VLOOKUP(Table1[[#This Row],[Location Number]],Sheet3!A:E,5,)</f>
        <v>Wood</v>
      </c>
      <c r="I252" s="3">
        <f>VLOOKUP(Table1[[#This Row],[Location Number]],Sheet3!A:D,4,FALSE)</f>
        <v>24839</v>
      </c>
      <c r="J252" s="4">
        <f>YEAR(Table1[[#This Row],[Date_Installed]])</f>
        <v>1968</v>
      </c>
    </row>
    <row r="253" spans="1:10" x14ac:dyDescent="0.25">
      <c r="A253" s="4" t="s">
        <v>3</v>
      </c>
      <c r="B253" s="4">
        <v>2960</v>
      </c>
      <c r="C253" s="6">
        <v>56107945516830</v>
      </c>
      <c r="D253" s="4" t="s">
        <v>31</v>
      </c>
      <c r="E253" s="4" t="s">
        <v>30</v>
      </c>
      <c r="F253" s="4" t="s">
        <v>1</v>
      </c>
      <c r="G253" s="4" t="str">
        <f>VLOOKUP(Table1[[#This Row],[Location Number]],Sheet3!A:B,2,FALSE)</f>
        <v>Wind Damage</v>
      </c>
      <c r="H253" s="4" t="str">
        <f>VLOOKUP(Table1[[#This Row],[Location Number]],Sheet3!A:E,5,)</f>
        <v>Wood</v>
      </c>
      <c r="I253" s="3">
        <f>VLOOKUP(Table1[[#This Row],[Location Number]],Sheet3!A:D,4,FALSE)</f>
        <v>24109</v>
      </c>
      <c r="J253" s="4">
        <f>YEAR(Table1[[#This Row],[Date_Installed]])</f>
        <v>1966</v>
      </c>
    </row>
    <row r="254" spans="1:10" x14ac:dyDescent="0.25">
      <c r="A254" s="4" t="s">
        <v>7</v>
      </c>
      <c r="B254" s="4">
        <v>2800</v>
      </c>
      <c r="C254" s="6">
        <v>54700605582727</v>
      </c>
      <c r="D254" s="4" t="s">
        <v>31</v>
      </c>
      <c r="E254" s="4" t="s">
        <v>30</v>
      </c>
      <c r="F254" s="4" t="s">
        <v>1</v>
      </c>
      <c r="G254" s="4" t="str">
        <f>VLOOKUP(Table1[[#This Row],[Location Number]],Sheet3!A:B,2,FALSE)</f>
        <v>Wind Damage</v>
      </c>
      <c r="H254" s="4" t="str">
        <f>VLOOKUP(Table1[[#This Row],[Location Number]],Sheet3!A:E,5,)</f>
        <v>Wood</v>
      </c>
      <c r="I254" s="3">
        <f>VLOOKUP(Table1[[#This Row],[Location Number]],Sheet3!A:D,4,FALSE)</f>
        <v>22283</v>
      </c>
      <c r="J254" s="4">
        <f>YEAR(Table1[[#This Row],[Date_Installed]])</f>
        <v>1961</v>
      </c>
    </row>
    <row r="255" spans="1:10" x14ac:dyDescent="0.25">
      <c r="A255" s="4" t="s">
        <v>7</v>
      </c>
      <c r="B255" s="4">
        <v>5745</v>
      </c>
      <c r="C255" s="6">
        <v>55060335612561</v>
      </c>
      <c r="D255" s="4" t="s">
        <v>37</v>
      </c>
      <c r="E255" s="4" t="s">
        <v>30</v>
      </c>
      <c r="F255" s="4" t="s">
        <v>1</v>
      </c>
      <c r="G255" s="4" t="str">
        <f>VLOOKUP(Table1[[#This Row],[Location Number]],Sheet3!A:B,2,FALSE)</f>
        <v>Wind Damage</v>
      </c>
      <c r="H255" s="4" t="str">
        <f>VLOOKUP(Table1[[#This Row],[Location Number]],Sheet3!A:E,5,)</f>
        <v>Wood</v>
      </c>
      <c r="I255" s="3">
        <f>VLOOKUP(Table1[[#This Row],[Location Number]],Sheet3!A:D,4,FALSE)</f>
        <v>34701</v>
      </c>
      <c r="J255" s="4">
        <f>YEAR(Table1[[#This Row],[Date_Installed]])</f>
        <v>1995</v>
      </c>
    </row>
    <row r="256" spans="1:10" x14ac:dyDescent="0.25">
      <c r="A256" s="4" t="s">
        <v>7</v>
      </c>
      <c r="B256" s="4">
        <v>2800</v>
      </c>
      <c r="C256" s="6">
        <v>54708105582779</v>
      </c>
      <c r="D256" s="4" t="s">
        <v>29</v>
      </c>
      <c r="E256" s="4" t="s">
        <v>30</v>
      </c>
      <c r="F256" s="4" t="s">
        <v>1</v>
      </c>
      <c r="G256" s="4" t="str">
        <f>VLOOKUP(Table1[[#This Row],[Location Number]],Sheet3!A:B,2,FALSE)</f>
        <v>Wind Damage</v>
      </c>
      <c r="H256" s="4" t="str">
        <f>VLOOKUP(Table1[[#This Row],[Location Number]],Sheet3!A:E,5,)</f>
        <v>Wood</v>
      </c>
      <c r="I256" s="3">
        <f>VLOOKUP(Table1[[#This Row],[Location Number]],Sheet3!A:D,4,FALSE)</f>
        <v>22283</v>
      </c>
      <c r="J256" s="4">
        <f>YEAR(Table1[[#This Row],[Date_Installed]])</f>
        <v>1961</v>
      </c>
    </row>
    <row r="257" spans="1:10" x14ac:dyDescent="0.25">
      <c r="A257" s="4" t="s">
        <v>7</v>
      </c>
      <c r="B257" s="4">
        <v>2800</v>
      </c>
      <c r="C257" s="6">
        <v>55057465597003</v>
      </c>
      <c r="D257" s="4" t="s">
        <v>48</v>
      </c>
      <c r="E257" s="4" t="s">
        <v>30</v>
      </c>
      <c r="F257" s="4" t="s">
        <v>1</v>
      </c>
      <c r="G257" s="4" t="str">
        <f>VLOOKUP(Table1[[#This Row],[Location Number]],Sheet3!A:B,2,FALSE)</f>
        <v>Wind Damage</v>
      </c>
      <c r="H257" s="4" t="str">
        <f>VLOOKUP(Table1[[#This Row],[Location Number]],Sheet3!A:E,5,)</f>
        <v>Wood</v>
      </c>
      <c r="I257" s="3">
        <f>VLOOKUP(Table1[[#This Row],[Location Number]],Sheet3!A:D,4,FALSE)</f>
        <v>24839</v>
      </c>
      <c r="J257" s="4">
        <f>YEAR(Table1[[#This Row],[Date_Installed]])</f>
        <v>1968</v>
      </c>
    </row>
    <row r="258" spans="1:10" x14ac:dyDescent="0.25">
      <c r="A258" s="4" t="s">
        <v>2</v>
      </c>
      <c r="B258" s="4">
        <v>5960</v>
      </c>
      <c r="C258" s="6">
        <v>56049675531100</v>
      </c>
      <c r="D258" s="4" t="s">
        <v>29</v>
      </c>
      <c r="E258" s="4" t="s">
        <v>35</v>
      </c>
      <c r="F258" s="4" t="s">
        <v>1</v>
      </c>
      <c r="G258" s="4" t="str">
        <f>VLOOKUP(Table1[[#This Row],[Location Number]],Sheet3!A:B,2,FALSE)</f>
        <v>Wind Damage</v>
      </c>
      <c r="H258" s="4" t="str">
        <f>VLOOKUP(Table1[[#This Row],[Location Number]],Sheet3!A:E,5,)</f>
        <v>Wood</v>
      </c>
      <c r="I258" s="3">
        <f>VLOOKUP(Table1[[#This Row],[Location Number]],Sheet3!A:D,4,FALSE)</f>
        <v>25205</v>
      </c>
      <c r="J258" s="4">
        <f>YEAR(Table1[[#This Row],[Date_Installed]])</f>
        <v>1969</v>
      </c>
    </row>
    <row r="259" spans="1:10" x14ac:dyDescent="0.25">
      <c r="A259" s="4" t="s">
        <v>3</v>
      </c>
      <c r="B259" s="4">
        <v>3175</v>
      </c>
      <c r="C259" s="6">
        <v>56130415527883</v>
      </c>
      <c r="D259" s="4" t="s">
        <v>29</v>
      </c>
      <c r="E259" s="4" t="s">
        <v>35</v>
      </c>
      <c r="F259" s="4" t="s">
        <v>1</v>
      </c>
      <c r="G259" s="4" t="str">
        <f>VLOOKUP(Table1[[#This Row],[Location Number]],Sheet3!A:B,2,FALSE)</f>
        <v>Wind Damage</v>
      </c>
      <c r="H259" s="4" t="str">
        <f>VLOOKUP(Table1[[#This Row],[Location Number]],Sheet3!A:E,5,)</f>
        <v>Wood</v>
      </c>
      <c r="I259" s="3">
        <f>VLOOKUP(Table1[[#This Row],[Location Number]],Sheet3!A:D,4,FALSE)</f>
        <v>18630</v>
      </c>
      <c r="J259" s="4">
        <f>YEAR(Table1[[#This Row],[Date_Installed]])</f>
        <v>1951</v>
      </c>
    </row>
    <row r="260" spans="1:10" x14ac:dyDescent="0.25">
      <c r="A260" s="4" t="s">
        <v>12</v>
      </c>
      <c r="B260" s="4">
        <v>6830</v>
      </c>
      <c r="C260" s="6">
        <v>55039585432657</v>
      </c>
      <c r="D260" s="4" t="s">
        <v>31</v>
      </c>
      <c r="E260" s="4" t="s">
        <v>30</v>
      </c>
      <c r="F260" s="4" t="s">
        <v>1</v>
      </c>
      <c r="G260" s="4" t="str">
        <f>VLOOKUP(Table1[[#This Row],[Location Number]],Sheet3!A:B,2,FALSE)</f>
        <v>Wind Damage</v>
      </c>
      <c r="H260" s="4" t="str">
        <f>VLOOKUP(Table1[[#This Row],[Location Number]],Sheet3!A:E,5,)</f>
        <v>Wood</v>
      </c>
      <c r="I260" s="3">
        <f>VLOOKUP(Table1[[#This Row],[Location Number]],Sheet3!A:D,4,FALSE)</f>
        <v>30683</v>
      </c>
      <c r="J260" s="4">
        <f>YEAR(Table1[[#This Row],[Date_Installed]])</f>
        <v>1984</v>
      </c>
    </row>
    <row r="261" spans="1:10" x14ac:dyDescent="0.25">
      <c r="A261" s="4" t="s">
        <v>2</v>
      </c>
      <c r="B261" s="4">
        <v>5960</v>
      </c>
      <c r="C261" s="6">
        <v>56052555531117</v>
      </c>
      <c r="D261" s="4" t="s">
        <v>29</v>
      </c>
      <c r="E261" s="4" t="s">
        <v>35</v>
      </c>
      <c r="F261" s="4" t="s">
        <v>1</v>
      </c>
      <c r="G261" s="4" t="str">
        <f>VLOOKUP(Table1[[#This Row],[Location Number]],Sheet3!A:B,2,FALSE)</f>
        <v>Wind Damage</v>
      </c>
      <c r="H261" s="4" t="str">
        <f>VLOOKUP(Table1[[#This Row],[Location Number]],Sheet3!A:E,5,)</f>
        <v>Wood</v>
      </c>
      <c r="I261" s="3">
        <f>VLOOKUP(Table1[[#This Row],[Location Number]],Sheet3!A:D,4,FALSE)</f>
        <v>26666</v>
      </c>
      <c r="J261" s="4">
        <f>YEAR(Table1[[#This Row],[Date_Installed]])</f>
        <v>1973</v>
      </c>
    </row>
    <row r="262" spans="1:10" x14ac:dyDescent="0.25">
      <c r="A262" s="4" t="s">
        <v>3</v>
      </c>
      <c r="B262" s="4">
        <v>2960</v>
      </c>
      <c r="C262" s="6">
        <v>56097365513686</v>
      </c>
      <c r="D262" s="4" t="s">
        <v>31</v>
      </c>
      <c r="E262" s="4" t="s">
        <v>30</v>
      </c>
      <c r="F262" s="4" t="s">
        <v>1</v>
      </c>
      <c r="G262" s="4" t="str">
        <f>VLOOKUP(Table1[[#This Row],[Location Number]],Sheet3!A:B,2,FALSE)</f>
        <v>Wind Damage</v>
      </c>
      <c r="H262" s="4" t="str">
        <f>VLOOKUP(Table1[[#This Row],[Location Number]],Sheet3!A:E,5,)</f>
        <v>Wood</v>
      </c>
      <c r="I262" s="3">
        <f>VLOOKUP(Table1[[#This Row],[Location Number]],Sheet3!A:D,4,FALSE)</f>
        <v>28127</v>
      </c>
      <c r="J262" s="4">
        <f>YEAR(Table1[[#This Row],[Date_Installed]])</f>
        <v>1977</v>
      </c>
    </row>
    <row r="263" spans="1:10" x14ac:dyDescent="0.25">
      <c r="A263" s="4" t="s">
        <v>2</v>
      </c>
      <c r="B263" s="4">
        <v>5960</v>
      </c>
      <c r="C263" s="6">
        <v>56020445534439</v>
      </c>
      <c r="D263" s="4" t="s">
        <v>34</v>
      </c>
      <c r="E263" s="4" t="s">
        <v>30</v>
      </c>
      <c r="F263" s="4" t="s">
        <v>1</v>
      </c>
      <c r="G263" s="4" t="str">
        <f>VLOOKUP(Table1[[#This Row],[Location Number]],Sheet3!A:B,2,FALSE)</f>
        <v>Wind Damage</v>
      </c>
      <c r="H263" s="4" t="str">
        <f>VLOOKUP(Table1[[#This Row],[Location Number]],Sheet3!A:E,5,)</f>
        <v>Wood</v>
      </c>
      <c r="I263" s="3">
        <f>VLOOKUP(Table1[[#This Row],[Location Number]],Sheet3!A:D,4,FALSE)</f>
        <v>16804</v>
      </c>
      <c r="J263" s="4">
        <f>YEAR(Table1[[#This Row],[Date_Installed]])</f>
        <v>1946</v>
      </c>
    </row>
    <row r="264" spans="1:10" x14ac:dyDescent="0.25">
      <c r="A264" s="4" t="s">
        <v>3</v>
      </c>
      <c r="B264" s="4">
        <v>2960</v>
      </c>
      <c r="C264" s="6">
        <v>56058635527972</v>
      </c>
      <c r="D264" s="4" t="s">
        <v>29</v>
      </c>
      <c r="E264" s="4" t="s">
        <v>35</v>
      </c>
      <c r="F264" s="4" t="s">
        <v>1</v>
      </c>
      <c r="G264" s="4" t="str">
        <f>VLOOKUP(Table1[[#This Row],[Location Number]],Sheet3!A:B,2,FALSE)</f>
        <v>Wind Damage</v>
      </c>
      <c r="H264" s="4" t="str">
        <f>VLOOKUP(Table1[[#This Row],[Location Number]],Sheet3!A:E,5,)</f>
        <v>Wood</v>
      </c>
      <c r="I264" s="3">
        <f>VLOOKUP(Table1[[#This Row],[Location Number]],Sheet3!A:D,4,FALSE)</f>
        <v>26300</v>
      </c>
      <c r="J264" s="4">
        <f>YEAR(Table1[[#This Row],[Date_Installed]])</f>
        <v>1972</v>
      </c>
    </row>
    <row r="265" spans="1:10" x14ac:dyDescent="0.25">
      <c r="A265" s="4" t="s">
        <v>12</v>
      </c>
      <c r="B265" s="4">
        <v>6830</v>
      </c>
      <c r="C265" s="6">
        <v>55045415432682</v>
      </c>
      <c r="D265" s="4" t="s">
        <v>31</v>
      </c>
      <c r="E265" s="4" t="s">
        <v>30</v>
      </c>
      <c r="F265" s="4" t="s">
        <v>1</v>
      </c>
      <c r="G265" s="4" t="str">
        <f>VLOOKUP(Table1[[#This Row],[Location Number]],Sheet3!A:B,2,FALSE)</f>
        <v>Wind Damage</v>
      </c>
      <c r="H265" s="4" t="str">
        <f>VLOOKUP(Table1[[#This Row],[Location Number]],Sheet3!A:E,5,)</f>
        <v>Wood</v>
      </c>
      <c r="I265" s="3">
        <f>VLOOKUP(Table1[[#This Row],[Location Number]],Sheet3!A:D,4,FALSE)</f>
        <v>25935</v>
      </c>
      <c r="J265" s="4">
        <f>YEAR(Table1[[#This Row],[Date_Installed]])</f>
        <v>1971</v>
      </c>
    </row>
    <row r="266" spans="1:10" x14ac:dyDescent="0.25">
      <c r="A266" s="4" t="s">
        <v>3</v>
      </c>
      <c r="B266" s="4">
        <v>2960</v>
      </c>
      <c r="C266" s="6">
        <v>56107085514828</v>
      </c>
      <c r="D266" s="4" t="s">
        <v>31</v>
      </c>
      <c r="E266" s="4" t="s">
        <v>30</v>
      </c>
      <c r="F266" s="4" t="s">
        <v>1</v>
      </c>
      <c r="G266" s="4" t="str">
        <f>VLOOKUP(Table1[[#This Row],[Location Number]],Sheet3!A:B,2,FALSE)</f>
        <v>Wind Damage</v>
      </c>
      <c r="H266" s="4" t="str">
        <f>VLOOKUP(Table1[[#This Row],[Location Number]],Sheet3!A:E,5,)</f>
        <v>Wood</v>
      </c>
      <c r="I266" s="3">
        <f>VLOOKUP(Table1[[#This Row],[Location Number]],Sheet3!A:D,4,FALSE)</f>
        <v>28127</v>
      </c>
      <c r="J266" s="4">
        <f>YEAR(Table1[[#This Row],[Date_Installed]])</f>
        <v>1977</v>
      </c>
    </row>
    <row r="267" spans="1:10" x14ac:dyDescent="0.25">
      <c r="A267" s="4" t="s">
        <v>3</v>
      </c>
      <c r="B267" s="4">
        <v>2960</v>
      </c>
      <c r="C267" s="6">
        <v>56063905527512</v>
      </c>
      <c r="D267" s="4" t="s">
        <v>31</v>
      </c>
      <c r="E267" s="4" t="s">
        <v>35</v>
      </c>
      <c r="F267" s="4" t="s">
        <v>1</v>
      </c>
      <c r="G267" s="4" t="str">
        <f>VLOOKUP(Table1[[#This Row],[Location Number]],Sheet3!A:B,2,FALSE)</f>
        <v>Wind Damage</v>
      </c>
      <c r="H267" s="4" t="str">
        <f>VLOOKUP(Table1[[#This Row],[Location Number]],Sheet3!A:E,5,)</f>
        <v>Wood</v>
      </c>
      <c r="I267" s="3">
        <f>VLOOKUP(Table1[[#This Row],[Location Number]],Sheet3!A:D,4,FALSE)</f>
        <v>26300</v>
      </c>
      <c r="J267" s="4">
        <f>YEAR(Table1[[#This Row],[Date_Installed]])</f>
        <v>1972</v>
      </c>
    </row>
    <row r="268" spans="1:10" x14ac:dyDescent="0.25">
      <c r="A268" s="4" t="s">
        <v>7</v>
      </c>
      <c r="B268" s="4">
        <v>7710</v>
      </c>
      <c r="C268" s="6">
        <v>55118495607938</v>
      </c>
      <c r="D268" s="4" t="s">
        <v>29</v>
      </c>
      <c r="E268" s="4" t="s">
        <v>30</v>
      </c>
      <c r="F268" s="4" t="s">
        <v>1</v>
      </c>
      <c r="G268" s="4" t="str">
        <f>VLOOKUP(Table1[[#This Row],[Location Number]],Sheet3!A:B,2,FALSE)</f>
        <v>Wind Damage</v>
      </c>
      <c r="H268" s="4" t="str">
        <f>VLOOKUP(Table1[[#This Row],[Location Number]],Sheet3!A:E,5,)</f>
        <v>Wood</v>
      </c>
      <c r="I268" s="3">
        <f>VLOOKUP(Table1[[#This Row],[Location Number]],Sheet3!A:D,4,FALSE)</f>
        <v>27031</v>
      </c>
      <c r="J268" s="4">
        <f>YEAR(Table1[[#This Row],[Date_Installed]])</f>
        <v>1974</v>
      </c>
    </row>
    <row r="269" spans="1:10" x14ac:dyDescent="0.25">
      <c r="A269" s="4" t="s">
        <v>10</v>
      </c>
      <c r="B269" s="4" t="s">
        <v>39</v>
      </c>
      <c r="C269" s="6">
        <v>55780335522916</v>
      </c>
      <c r="D269" s="4" t="s">
        <v>32</v>
      </c>
      <c r="E269" s="4" t="s">
        <v>30</v>
      </c>
      <c r="F269" s="4" t="s">
        <v>1</v>
      </c>
      <c r="G269" s="4" t="str">
        <f>VLOOKUP(Table1[[#This Row],[Location Number]],Sheet3!A:B,2,FALSE)</f>
        <v>Tree Damage</v>
      </c>
      <c r="H269" s="4" t="str">
        <f>VLOOKUP(Table1[[#This Row],[Location Number]],Sheet3!A:E,5,)</f>
        <v>Wood</v>
      </c>
      <c r="I269" s="3">
        <f>VLOOKUP(Table1[[#This Row],[Location Number]],Sheet3!A:D,4,FALSE)</f>
        <v>41690</v>
      </c>
      <c r="J269" s="4">
        <f>YEAR(Table1[[#This Row],[Date_Installed]])</f>
        <v>2014</v>
      </c>
    </row>
    <row r="270" spans="1:10" x14ac:dyDescent="0.25">
      <c r="A270" s="4" t="s">
        <v>12</v>
      </c>
      <c r="B270" s="4">
        <v>6830</v>
      </c>
      <c r="C270" s="6">
        <v>55067535432776</v>
      </c>
      <c r="D270" s="4" t="s">
        <v>31</v>
      </c>
      <c r="E270" s="4" t="s">
        <v>30</v>
      </c>
      <c r="F270" s="4" t="s">
        <v>1</v>
      </c>
      <c r="G270" s="4" t="str">
        <f>VLOOKUP(Table1[[#This Row],[Location Number]],Sheet3!A:B,2,FALSE)</f>
        <v>Wind Damage</v>
      </c>
      <c r="H270" s="4" t="str">
        <f>VLOOKUP(Table1[[#This Row],[Location Number]],Sheet3!A:E,5,)</f>
        <v>Wood</v>
      </c>
      <c r="I270" s="3">
        <f>VLOOKUP(Table1[[#This Row],[Location Number]],Sheet3!A:D,4,FALSE)</f>
        <v>25935</v>
      </c>
      <c r="J270" s="4">
        <f>YEAR(Table1[[#This Row],[Date_Installed]])</f>
        <v>1971</v>
      </c>
    </row>
    <row r="271" spans="1:10" x14ac:dyDescent="0.25">
      <c r="A271" s="4" t="s">
        <v>10</v>
      </c>
      <c r="B271" s="4" t="s">
        <v>39</v>
      </c>
      <c r="C271" s="6">
        <v>55780625522871</v>
      </c>
      <c r="D271" s="4" t="s">
        <v>31</v>
      </c>
      <c r="E271" s="4" t="s">
        <v>30</v>
      </c>
      <c r="F271" s="4" t="s">
        <v>1</v>
      </c>
      <c r="G271" s="4" t="str">
        <f>VLOOKUP(Table1[[#This Row],[Location Number]],Sheet3!A:B,2,FALSE)</f>
        <v>Tree Damage</v>
      </c>
      <c r="H271" s="4" t="str">
        <f>VLOOKUP(Table1[[#This Row],[Location Number]],Sheet3!A:E,5,)</f>
        <v>Wood</v>
      </c>
      <c r="I271" s="3">
        <f>VLOOKUP(Table1[[#This Row],[Location Number]],Sheet3!A:D,4,FALSE)</f>
        <v>43866</v>
      </c>
      <c r="J271" s="4">
        <f>YEAR(Table1[[#This Row],[Date_Installed]])</f>
        <v>2020</v>
      </c>
    </row>
    <row r="272" spans="1:10" x14ac:dyDescent="0.25">
      <c r="A272" s="4" t="s">
        <v>3</v>
      </c>
      <c r="B272" s="4">
        <v>2960</v>
      </c>
      <c r="C272" s="6">
        <v>56138375516968</v>
      </c>
      <c r="D272" s="4" t="s">
        <v>34</v>
      </c>
      <c r="E272" s="4" t="s">
        <v>30</v>
      </c>
      <c r="F272" s="4" t="s">
        <v>1</v>
      </c>
      <c r="G272" s="4" t="str">
        <f>VLOOKUP(Table1[[#This Row],[Location Number]],Sheet3!A:B,2,FALSE)</f>
        <v>Tree Damage</v>
      </c>
      <c r="H272" s="4" t="str">
        <f>VLOOKUP(Table1[[#This Row],[Location Number]],Sheet3!A:E,5,)</f>
        <v>Wood</v>
      </c>
      <c r="I272" s="3">
        <f>VLOOKUP(Table1[[#This Row],[Location Number]],Sheet3!A:D,4,FALSE)</f>
        <v>24109</v>
      </c>
      <c r="J272" s="4">
        <f>YEAR(Table1[[#This Row],[Date_Installed]])</f>
        <v>1966</v>
      </c>
    </row>
    <row r="273" spans="1:10" x14ac:dyDescent="0.25">
      <c r="A273" s="4" t="s">
        <v>7</v>
      </c>
      <c r="B273" s="4">
        <v>5745</v>
      </c>
      <c r="C273" s="6">
        <v>55065385612414</v>
      </c>
      <c r="D273" s="4" t="s">
        <v>38</v>
      </c>
      <c r="E273" s="4" t="s">
        <v>30</v>
      </c>
      <c r="F273" s="4" t="s">
        <v>1</v>
      </c>
      <c r="G273" s="4" t="str">
        <f>VLOOKUP(Table1[[#This Row],[Location Number]],Sheet3!A:B,2,FALSE)</f>
        <v>Wind Damage</v>
      </c>
      <c r="H273" s="4" t="str">
        <f>VLOOKUP(Table1[[#This Row],[Location Number]],Sheet3!A:E,5,)</f>
        <v>Wood</v>
      </c>
      <c r="I273" s="3">
        <f>VLOOKUP(Table1[[#This Row],[Location Number]],Sheet3!A:D,4,FALSE)</f>
        <v>25205</v>
      </c>
      <c r="J273" s="4">
        <f>YEAR(Table1[[#This Row],[Date_Installed]])</f>
        <v>1969</v>
      </c>
    </row>
    <row r="274" spans="1:10" x14ac:dyDescent="0.25">
      <c r="A274" s="4" t="s">
        <v>10</v>
      </c>
      <c r="B274" s="4">
        <v>5550</v>
      </c>
      <c r="C274" s="6">
        <v>55681925534290</v>
      </c>
      <c r="D274" s="4" t="s">
        <v>37</v>
      </c>
      <c r="E274" s="4" t="s">
        <v>30</v>
      </c>
      <c r="F274" s="4" t="s">
        <v>1</v>
      </c>
      <c r="G274" s="4" t="str">
        <f>VLOOKUP(Table1[[#This Row],[Location Number]],Sheet3!A:B,2,FALSE)</f>
        <v>Wind Damage</v>
      </c>
      <c r="H274" s="4" t="str">
        <f>VLOOKUP(Table1[[#This Row],[Location Number]],Sheet3!A:E,5,)</f>
        <v>Wood</v>
      </c>
      <c r="I274" s="3">
        <f>VLOOKUP(Table1[[#This Row],[Location Number]],Sheet3!A:D,4,FALSE)</f>
        <v>37257</v>
      </c>
      <c r="J274" s="4">
        <f>YEAR(Table1[[#This Row],[Date_Installed]])</f>
        <v>2002</v>
      </c>
    </row>
    <row r="275" spans="1:10" x14ac:dyDescent="0.25">
      <c r="A275" s="4" t="s">
        <v>12</v>
      </c>
      <c r="B275" s="4">
        <v>6830</v>
      </c>
      <c r="C275" s="6">
        <v>55070915432791</v>
      </c>
      <c r="D275" s="4" t="s">
        <v>31</v>
      </c>
      <c r="E275" s="4" t="s">
        <v>30</v>
      </c>
      <c r="F275" s="4" t="s">
        <v>1</v>
      </c>
      <c r="G275" s="4" t="str">
        <f>VLOOKUP(Table1[[#This Row],[Location Number]],Sheet3!A:B,2,FALSE)</f>
        <v>Wind Damage</v>
      </c>
      <c r="H275" s="4" t="str">
        <f>VLOOKUP(Table1[[#This Row],[Location Number]],Sheet3!A:E,5,)</f>
        <v>Wood</v>
      </c>
      <c r="I275" s="3">
        <f>VLOOKUP(Table1[[#This Row],[Location Number]],Sheet3!A:D,4,FALSE)</f>
        <v>28857</v>
      </c>
      <c r="J275" s="4">
        <f>YEAR(Table1[[#This Row],[Date_Installed]])</f>
        <v>1979</v>
      </c>
    </row>
    <row r="276" spans="1:10" x14ac:dyDescent="0.25">
      <c r="A276" s="4" t="s">
        <v>3</v>
      </c>
      <c r="B276" s="4">
        <v>2960</v>
      </c>
      <c r="C276" s="6">
        <v>56116025515105</v>
      </c>
      <c r="D276" s="4" t="s">
        <v>29</v>
      </c>
      <c r="E276" s="4" t="s">
        <v>35</v>
      </c>
      <c r="F276" s="4" t="s">
        <v>1</v>
      </c>
      <c r="G276" s="4" t="str">
        <f>VLOOKUP(Table1[[#This Row],[Location Number]],Sheet3!A:B,2,FALSE)</f>
        <v>Wind Damage</v>
      </c>
      <c r="H276" s="4" t="str">
        <f>VLOOKUP(Table1[[#This Row],[Location Number]],Sheet3!A:E,5,)</f>
        <v>Wood</v>
      </c>
      <c r="I276" s="3">
        <f>VLOOKUP(Table1[[#This Row],[Location Number]],Sheet3!A:D,4,FALSE)</f>
        <v>25935</v>
      </c>
      <c r="J276" s="4">
        <f>YEAR(Table1[[#This Row],[Date_Installed]])</f>
        <v>1971</v>
      </c>
    </row>
    <row r="277" spans="1:10" x14ac:dyDescent="0.25">
      <c r="A277" s="4" t="s">
        <v>3</v>
      </c>
      <c r="B277" s="4">
        <v>3175</v>
      </c>
      <c r="C277" s="6">
        <v>56081575530083</v>
      </c>
      <c r="D277" s="4" t="s">
        <v>31</v>
      </c>
      <c r="E277" s="4" t="s">
        <v>30</v>
      </c>
      <c r="F277" s="4" t="s">
        <v>1</v>
      </c>
      <c r="G277" s="4" t="str">
        <f>VLOOKUP(Table1[[#This Row],[Location Number]],Sheet3!A:B,2,FALSE)</f>
        <v>Tree Damage</v>
      </c>
      <c r="H277" s="4" t="str">
        <f>VLOOKUP(Table1[[#This Row],[Location Number]],Sheet3!A:E,5,)</f>
        <v>Wood</v>
      </c>
      <c r="I277" s="3">
        <f>VLOOKUP(Table1[[#This Row],[Location Number]],Sheet3!A:D,4,FALSE)</f>
        <v>25205</v>
      </c>
      <c r="J277" s="4">
        <f>YEAR(Table1[[#This Row],[Date_Installed]])</f>
        <v>1969</v>
      </c>
    </row>
    <row r="278" spans="1:10" x14ac:dyDescent="0.25">
      <c r="A278" s="4" t="s">
        <v>3</v>
      </c>
      <c r="B278" s="4">
        <v>2960</v>
      </c>
      <c r="C278" s="6">
        <v>56127595513082</v>
      </c>
      <c r="D278" s="4" t="s">
        <v>31</v>
      </c>
      <c r="E278" s="4" t="s">
        <v>30</v>
      </c>
      <c r="F278" s="4" t="s">
        <v>1</v>
      </c>
      <c r="G278" s="4" t="str">
        <f>VLOOKUP(Table1[[#This Row],[Location Number]],Sheet3!A:B,2,FALSE)</f>
        <v>Wind Damage</v>
      </c>
      <c r="H278" s="4" t="str">
        <f>VLOOKUP(Table1[[#This Row],[Location Number]],Sheet3!A:E,5,)</f>
        <v>Wood</v>
      </c>
      <c r="I278" s="3">
        <f>VLOOKUP(Table1[[#This Row],[Location Number]],Sheet3!A:D,4,FALSE)</f>
        <v>21187</v>
      </c>
      <c r="J278" s="4">
        <f>YEAR(Table1[[#This Row],[Date_Installed]])</f>
        <v>1958</v>
      </c>
    </row>
    <row r="279" spans="1:10" x14ac:dyDescent="0.25">
      <c r="A279" s="4" t="s">
        <v>12</v>
      </c>
      <c r="B279" s="4">
        <v>6830</v>
      </c>
      <c r="C279" s="6">
        <v>55152395434089</v>
      </c>
      <c r="D279" s="4" t="s">
        <v>31</v>
      </c>
      <c r="E279" s="4" t="s">
        <v>30</v>
      </c>
      <c r="F279" s="4" t="s">
        <v>1</v>
      </c>
      <c r="G279" s="4" t="str">
        <f>VLOOKUP(Table1[[#This Row],[Location Number]],Sheet3!A:B,2,FALSE)</f>
        <v>Wind Damage</v>
      </c>
      <c r="H279" s="4" t="str">
        <f>VLOOKUP(Table1[[#This Row],[Location Number]],Sheet3!A:E,5,)</f>
        <v>Wood</v>
      </c>
      <c r="I279" s="3">
        <f>VLOOKUP(Table1[[#This Row],[Location Number]],Sheet3!A:D,4,FALSE)</f>
        <v>24109</v>
      </c>
      <c r="J279" s="4">
        <f>YEAR(Table1[[#This Row],[Date_Installed]])</f>
        <v>1966</v>
      </c>
    </row>
    <row r="280" spans="1:10" x14ac:dyDescent="0.25">
      <c r="A280" s="4" t="s">
        <v>7</v>
      </c>
      <c r="B280" s="4">
        <v>2800</v>
      </c>
      <c r="C280" s="6">
        <v>55087315597622</v>
      </c>
      <c r="D280" s="4" t="s">
        <v>29</v>
      </c>
      <c r="E280" s="4" t="s">
        <v>30</v>
      </c>
      <c r="F280" s="4" t="s">
        <v>1</v>
      </c>
      <c r="G280" s="4" t="str">
        <f>VLOOKUP(Table1[[#This Row],[Location Number]],Sheet3!A:B,2,FALSE)</f>
        <v>Wind Damage</v>
      </c>
      <c r="H280" s="4" t="str">
        <f>VLOOKUP(Table1[[#This Row],[Location Number]],Sheet3!A:E,5,)</f>
        <v>Wood</v>
      </c>
      <c r="I280" s="3">
        <f>VLOOKUP(Table1[[#This Row],[Location Number]],Sheet3!A:D,4,FALSE)</f>
        <v>19726</v>
      </c>
      <c r="J280" s="4">
        <f>YEAR(Table1[[#This Row],[Date_Installed]])</f>
        <v>1954</v>
      </c>
    </row>
    <row r="281" spans="1:10" x14ac:dyDescent="0.25">
      <c r="A281" s="4" t="s">
        <v>11</v>
      </c>
      <c r="B281" s="4">
        <v>400</v>
      </c>
      <c r="C281" s="6">
        <v>54200275791943</v>
      </c>
      <c r="D281" s="4" t="s">
        <v>29</v>
      </c>
      <c r="E281" s="4" t="s">
        <v>35</v>
      </c>
      <c r="F281" s="4" t="s">
        <v>1</v>
      </c>
      <c r="G281" s="4" t="str">
        <f>VLOOKUP(Table1[[#This Row],[Location Number]],Sheet3!A:B,2,FALSE)</f>
        <v>Wind Damage</v>
      </c>
      <c r="H281" s="4" t="str">
        <f>VLOOKUP(Table1[[#This Row],[Location Number]],Sheet3!A:E,5,)</f>
        <v>Wood</v>
      </c>
      <c r="I281" s="3">
        <f>VLOOKUP(Table1[[#This Row],[Location Number]],Sheet3!A:D,4,FALSE)</f>
        <v>23013</v>
      </c>
      <c r="J281" s="4">
        <f>YEAR(Table1[[#This Row],[Date_Installed]])</f>
        <v>1963</v>
      </c>
    </row>
    <row r="282" spans="1:10" x14ac:dyDescent="0.25">
      <c r="A282" s="4" t="s">
        <v>3</v>
      </c>
      <c r="B282" s="4">
        <v>2960</v>
      </c>
      <c r="C282" s="6">
        <v>56132515513090</v>
      </c>
      <c r="D282" s="4" t="s">
        <v>40</v>
      </c>
      <c r="E282" s="4" t="s">
        <v>30</v>
      </c>
      <c r="F282" s="4" t="s">
        <v>1</v>
      </c>
      <c r="G282" s="4" t="str">
        <f>VLOOKUP(Table1[[#This Row],[Location Number]],Sheet3!A:B,2,FALSE)</f>
        <v>Wind Damage</v>
      </c>
      <c r="H282" s="4" t="str">
        <f>VLOOKUP(Table1[[#This Row],[Location Number]],Sheet3!A:E,5,)</f>
        <v>Wood</v>
      </c>
      <c r="I282" s="3">
        <f>VLOOKUP(Table1[[#This Row],[Location Number]],Sheet3!A:D,4,FALSE)</f>
        <v>29953</v>
      </c>
      <c r="J282" s="4">
        <f>YEAR(Table1[[#This Row],[Date_Installed]])</f>
        <v>1982</v>
      </c>
    </row>
    <row r="283" spans="1:10" x14ac:dyDescent="0.25">
      <c r="A283" s="4" t="s">
        <v>7</v>
      </c>
      <c r="B283" s="4">
        <v>2800</v>
      </c>
      <c r="C283" s="6">
        <v>54690055573594</v>
      </c>
      <c r="D283" s="4" t="s">
        <v>29</v>
      </c>
      <c r="E283" s="4" t="s">
        <v>30</v>
      </c>
      <c r="F283" s="4" t="s">
        <v>1</v>
      </c>
      <c r="G283" s="4" t="str">
        <f>VLOOKUP(Table1[[#This Row],[Location Number]],Sheet3!A:B,2,FALSE)</f>
        <v>Wind Damage</v>
      </c>
      <c r="H283" s="4" t="str">
        <f>VLOOKUP(Table1[[#This Row],[Location Number]],Sheet3!A:E,5,)</f>
        <v>Wood</v>
      </c>
      <c r="I283" s="3">
        <f>VLOOKUP(Table1[[#This Row],[Location Number]],Sheet3!A:D,4,FALSE)</f>
        <v>29953</v>
      </c>
      <c r="J283" s="4">
        <f>YEAR(Table1[[#This Row],[Date_Installed]])</f>
        <v>1982</v>
      </c>
    </row>
    <row r="284" spans="1:10" x14ac:dyDescent="0.25">
      <c r="A284" s="4" t="s">
        <v>3</v>
      </c>
      <c r="B284" s="4">
        <v>3175</v>
      </c>
      <c r="C284" s="6">
        <v>56120985528157</v>
      </c>
      <c r="D284" s="4" t="s">
        <v>50</v>
      </c>
      <c r="E284" s="4" t="s">
        <v>30</v>
      </c>
      <c r="F284" s="4" t="s">
        <v>1</v>
      </c>
      <c r="G284" s="4" t="str">
        <f>VLOOKUP(Table1[[#This Row],[Location Number]],Sheet3!A:B,2,FALSE)</f>
        <v>Wind Damage</v>
      </c>
      <c r="H284" s="4" t="str">
        <f>VLOOKUP(Table1[[#This Row],[Location Number]],Sheet3!A:E,5,)</f>
        <v>Wood</v>
      </c>
      <c r="I284" s="3">
        <f>VLOOKUP(Table1[[#This Row],[Location Number]],Sheet3!A:D,4,FALSE)</f>
        <v>44298</v>
      </c>
      <c r="J284" s="4">
        <f>YEAR(Table1[[#This Row],[Date_Installed]])</f>
        <v>2021</v>
      </c>
    </row>
    <row r="285" spans="1:10" x14ac:dyDescent="0.25">
      <c r="A285" s="4" t="s">
        <v>7</v>
      </c>
      <c r="B285" s="4">
        <v>6370</v>
      </c>
      <c r="C285" s="6">
        <v>54986015607925</v>
      </c>
      <c r="D285" s="4" t="s">
        <v>43</v>
      </c>
      <c r="E285" s="4" t="s">
        <v>30</v>
      </c>
      <c r="F285" s="4" t="s">
        <v>1</v>
      </c>
      <c r="G285" s="4" t="str">
        <f>VLOOKUP(Table1[[#This Row],[Location Number]],Sheet3!A:B,2,FALSE)</f>
        <v>Wind Damage</v>
      </c>
      <c r="H285" s="4" t="str">
        <f>VLOOKUP(Table1[[#This Row],[Location Number]],Sheet3!A:E,5,)</f>
        <v>Wood</v>
      </c>
      <c r="I285" s="3">
        <f>VLOOKUP(Table1[[#This Row],[Location Number]],Sheet3!A:D,4,FALSE)</f>
        <v>27761</v>
      </c>
      <c r="J285" s="4">
        <f>YEAR(Table1[[#This Row],[Date_Installed]])</f>
        <v>1976</v>
      </c>
    </row>
    <row r="286" spans="1:10" x14ac:dyDescent="0.25">
      <c r="A286" s="4" t="s">
        <v>8</v>
      </c>
      <c r="B286" s="4">
        <v>2560</v>
      </c>
      <c r="C286" s="6">
        <v>54679605697951</v>
      </c>
      <c r="D286" s="4" t="s">
        <v>29</v>
      </c>
      <c r="E286" s="4" t="s">
        <v>30</v>
      </c>
      <c r="F286" s="4" t="s">
        <v>1</v>
      </c>
      <c r="G286" s="4" t="str">
        <f>VLOOKUP(Table1[[#This Row],[Location Number]],Sheet3!A:B,2,FALSE)</f>
        <v>Wind Damage</v>
      </c>
      <c r="H286" s="4" t="str">
        <f>VLOOKUP(Table1[[#This Row],[Location Number]],Sheet3!A:E,5,)</f>
        <v>Wood</v>
      </c>
      <c r="I286" s="3">
        <f>VLOOKUP(Table1[[#This Row],[Location Number]],Sheet3!A:D,4,FALSE)</f>
        <v>27396</v>
      </c>
      <c r="J286" s="4">
        <f>YEAR(Table1[[#This Row],[Date_Installed]])</f>
        <v>1975</v>
      </c>
    </row>
    <row r="287" spans="1:10" x14ac:dyDescent="0.25">
      <c r="A287" s="4" t="s">
        <v>7</v>
      </c>
      <c r="B287" s="4">
        <v>6370</v>
      </c>
      <c r="C287" s="6">
        <v>54988145607935</v>
      </c>
      <c r="D287" s="4" t="s">
        <v>32</v>
      </c>
      <c r="E287" s="4" t="s">
        <v>30</v>
      </c>
      <c r="F287" s="4" t="s">
        <v>1</v>
      </c>
      <c r="G287" s="4" t="str">
        <f>VLOOKUP(Table1[[#This Row],[Location Number]],Sheet3!A:B,2,FALSE)</f>
        <v>Wind Damage</v>
      </c>
      <c r="H287" s="4" t="str">
        <f>VLOOKUP(Table1[[#This Row],[Location Number]],Sheet3!A:E,5,)</f>
        <v>Wood</v>
      </c>
      <c r="I287" s="3">
        <f>VLOOKUP(Table1[[#This Row],[Location Number]],Sheet3!A:D,4,FALSE)</f>
        <v>41275</v>
      </c>
      <c r="J287" s="4">
        <f>YEAR(Table1[[#This Row],[Date_Installed]])</f>
        <v>2013</v>
      </c>
    </row>
    <row r="288" spans="1:10" x14ac:dyDescent="0.25">
      <c r="A288" s="4" t="s">
        <v>14</v>
      </c>
      <c r="B288" s="4">
        <v>1240</v>
      </c>
      <c r="C288" s="6">
        <v>55766975543547</v>
      </c>
      <c r="D288" s="4" t="s">
        <v>31</v>
      </c>
      <c r="E288" s="4" t="s">
        <v>30</v>
      </c>
      <c r="F288" s="4" t="s">
        <v>1</v>
      </c>
      <c r="G288" s="4" t="str">
        <f>VLOOKUP(Table1[[#This Row],[Location Number]],Sheet3!A:B,2,FALSE)</f>
        <v>Wind Damage</v>
      </c>
      <c r="H288" s="4" t="str">
        <f>VLOOKUP(Table1[[#This Row],[Location Number]],Sheet3!A:E,5,)</f>
        <v>Wood</v>
      </c>
      <c r="I288" s="3">
        <f>VLOOKUP(Table1[[#This Row],[Location Number]],Sheet3!A:D,4,FALSE)</f>
        <v>20822</v>
      </c>
      <c r="J288" s="4">
        <f>YEAR(Table1[[#This Row],[Date_Installed]])</f>
        <v>1957</v>
      </c>
    </row>
    <row r="289" spans="1:10" x14ac:dyDescent="0.25">
      <c r="A289" s="4" t="s">
        <v>3</v>
      </c>
      <c r="B289" s="4">
        <v>2960</v>
      </c>
      <c r="C289" s="6">
        <v>56065135527444</v>
      </c>
      <c r="D289" s="4" t="s">
        <v>29</v>
      </c>
      <c r="E289" s="4" t="s">
        <v>30</v>
      </c>
      <c r="F289" s="4" t="s">
        <v>1</v>
      </c>
      <c r="G289" s="4" t="str">
        <f>VLOOKUP(Table1[[#This Row],[Location Number]],Sheet3!A:B,2,FALSE)</f>
        <v>Wind Damage</v>
      </c>
      <c r="H289" s="4" t="str">
        <f>VLOOKUP(Table1[[#This Row],[Location Number]],Sheet3!A:E,5,)</f>
        <v>Wood</v>
      </c>
      <c r="I289" s="3">
        <f>VLOOKUP(Table1[[#This Row],[Location Number]],Sheet3!A:D,4,FALSE)</f>
        <v>31049</v>
      </c>
      <c r="J289" s="4">
        <f>YEAR(Table1[[#This Row],[Date_Installed]])</f>
        <v>1985</v>
      </c>
    </row>
    <row r="290" spans="1:10" x14ac:dyDescent="0.25">
      <c r="A290" s="4" t="s">
        <v>14</v>
      </c>
      <c r="B290" s="4">
        <v>1240</v>
      </c>
      <c r="C290" s="6">
        <v>55765435543344</v>
      </c>
      <c r="D290" s="4" t="s">
        <v>38</v>
      </c>
      <c r="E290" s="4" t="s">
        <v>30</v>
      </c>
      <c r="F290" s="4" t="s">
        <v>1</v>
      </c>
      <c r="G290" s="4" t="str">
        <f>VLOOKUP(Table1[[#This Row],[Location Number]],Sheet3!A:B,2,FALSE)</f>
        <v>Wind Damage</v>
      </c>
      <c r="H290" s="4" t="str">
        <f>VLOOKUP(Table1[[#This Row],[Location Number]],Sheet3!A:E,5,)</f>
        <v>Wood</v>
      </c>
      <c r="I290" s="3">
        <f>VLOOKUP(Table1[[#This Row],[Location Number]],Sheet3!A:D,4,FALSE)</f>
        <v>42749</v>
      </c>
      <c r="J290" s="4">
        <f>YEAR(Table1[[#This Row],[Date_Installed]])</f>
        <v>2017</v>
      </c>
    </row>
    <row r="291" spans="1:10" x14ac:dyDescent="0.25">
      <c r="A291" s="4" t="s">
        <v>7</v>
      </c>
      <c r="B291" s="4">
        <v>6370</v>
      </c>
      <c r="C291" s="6">
        <v>55001365608132</v>
      </c>
      <c r="D291" s="4" t="s">
        <v>29</v>
      </c>
      <c r="E291" s="4" t="s">
        <v>30</v>
      </c>
      <c r="F291" s="4" t="s">
        <v>1</v>
      </c>
      <c r="G291" s="4" t="str">
        <f>VLOOKUP(Table1[[#This Row],[Location Number]],Sheet3!A:B,2,FALSE)</f>
        <v>Wind Damage</v>
      </c>
      <c r="H291" s="4" t="str">
        <f>VLOOKUP(Table1[[#This Row],[Location Number]],Sheet3!A:E,5,)</f>
        <v>Wood</v>
      </c>
      <c r="I291" s="3">
        <f>VLOOKUP(Table1[[#This Row],[Location Number]],Sheet3!A:D,4,FALSE)</f>
        <v>28857</v>
      </c>
      <c r="J291" s="4">
        <f>YEAR(Table1[[#This Row],[Date_Installed]])</f>
        <v>1979</v>
      </c>
    </row>
    <row r="292" spans="1:10" x14ac:dyDescent="0.25">
      <c r="A292" s="4" t="s">
        <v>3</v>
      </c>
      <c r="B292" s="4">
        <v>2960</v>
      </c>
      <c r="C292" s="6">
        <v>56134465511282</v>
      </c>
      <c r="D292" s="4" t="s">
        <v>42</v>
      </c>
      <c r="E292" s="4" t="s">
        <v>30</v>
      </c>
      <c r="F292" s="4" t="s">
        <v>1</v>
      </c>
      <c r="G292" s="4" t="str">
        <f>VLOOKUP(Table1[[#This Row],[Location Number]],Sheet3!A:B,2,FALSE)</f>
        <v>Wind Damage</v>
      </c>
      <c r="H292" s="4" t="str">
        <f>VLOOKUP(Table1[[#This Row],[Location Number]],Sheet3!A:E,5,)</f>
        <v>Wood</v>
      </c>
      <c r="I292" s="3">
        <f>VLOOKUP(Table1[[#This Row],[Location Number]],Sheet3!A:D,4,FALSE)</f>
        <v>44764</v>
      </c>
      <c r="J292" s="4">
        <f>YEAR(Table1[[#This Row],[Date_Installed]])</f>
        <v>2022</v>
      </c>
    </row>
    <row r="293" spans="1:10" x14ac:dyDescent="0.25">
      <c r="A293" s="4" t="s">
        <v>3</v>
      </c>
      <c r="B293" s="4">
        <v>2960</v>
      </c>
      <c r="C293" s="6">
        <v>56064245527512</v>
      </c>
      <c r="D293" s="4" t="s">
        <v>31</v>
      </c>
      <c r="E293" s="4" t="s">
        <v>30</v>
      </c>
      <c r="F293" s="4" t="s">
        <v>1</v>
      </c>
      <c r="G293" s="4" t="str">
        <f>VLOOKUP(Table1[[#This Row],[Location Number]],Sheet3!A:B,2,FALSE)</f>
        <v>Wind Damage</v>
      </c>
      <c r="H293" s="4" t="str">
        <f>VLOOKUP(Table1[[#This Row],[Location Number]],Sheet3!A:E,5,)</f>
        <v>Wood</v>
      </c>
      <c r="I293" s="3">
        <f>VLOOKUP(Table1[[#This Row],[Location Number]],Sheet3!A:D,4,FALSE)</f>
        <v>39276</v>
      </c>
      <c r="J293" s="4">
        <f>YEAR(Table1[[#This Row],[Date_Installed]])</f>
        <v>2007</v>
      </c>
    </row>
    <row r="294" spans="1:10" x14ac:dyDescent="0.25">
      <c r="A294" s="4" t="s">
        <v>3</v>
      </c>
      <c r="B294" s="4">
        <v>2960</v>
      </c>
      <c r="C294" s="6">
        <v>56057765528125</v>
      </c>
      <c r="D294" s="4" t="s">
        <v>29</v>
      </c>
      <c r="E294" s="4" t="s">
        <v>30</v>
      </c>
      <c r="F294" s="4" t="s">
        <v>1</v>
      </c>
      <c r="G294" s="4" t="str">
        <f>VLOOKUP(Table1[[#This Row],[Location Number]],Sheet3!A:B,2,FALSE)</f>
        <v>Tree Damage</v>
      </c>
      <c r="H294" s="4" t="str">
        <f>VLOOKUP(Table1[[#This Row],[Location Number]],Sheet3!A:E,5,)</f>
        <v>Wood</v>
      </c>
      <c r="I294" s="3">
        <f>VLOOKUP(Table1[[#This Row],[Location Number]],Sheet3!A:D,4,FALSE)</f>
        <v>25935</v>
      </c>
      <c r="J294" s="4">
        <f>YEAR(Table1[[#This Row],[Date_Installed]])</f>
        <v>1971</v>
      </c>
    </row>
    <row r="295" spans="1:10" x14ac:dyDescent="0.25">
      <c r="A295" s="4" t="s">
        <v>3</v>
      </c>
      <c r="B295" s="4">
        <v>3175</v>
      </c>
      <c r="C295" s="6">
        <v>56057985529326</v>
      </c>
      <c r="D295" s="4" t="s">
        <v>29</v>
      </c>
      <c r="E295" s="4" t="s">
        <v>30</v>
      </c>
      <c r="F295" s="4" t="s">
        <v>1</v>
      </c>
      <c r="G295" s="4" t="str">
        <f>VLOOKUP(Table1[[#This Row],[Location Number]],Sheet3!A:B,2,FALSE)</f>
        <v>Wind Damage</v>
      </c>
      <c r="H295" s="4" t="str">
        <f>VLOOKUP(Table1[[#This Row],[Location Number]],Sheet3!A:E,5,)</f>
        <v>Wood</v>
      </c>
      <c r="I295" s="3">
        <f>VLOOKUP(Table1[[#This Row],[Location Number]],Sheet3!A:D,4,FALSE)</f>
        <v>12421</v>
      </c>
      <c r="J295" s="4">
        <f>YEAR(Table1[[#This Row],[Date_Installed]])</f>
        <v>1934</v>
      </c>
    </row>
    <row r="296" spans="1:10" x14ac:dyDescent="0.25">
      <c r="A296" s="4" t="s">
        <v>3</v>
      </c>
      <c r="B296" s="4">
        <v>2960</v>
      </c>
      <c r="C296" s="6">
        <v>56061685528035</v>
      </c>
      <c r="D296" s="4" t="s">
        <v>31</v>
      </c>
      <c r="E296" s="4" t="s">
        <v>35</v>
      </c>
      <c r="F296" s="4" t="s">
        <v>1</v>
      </c>
      <c r="G296" s="4" t="str">
        <f>VLOOKUP(Table1[[#This Row],[Location Number]],Sheet3!A:B,2,FALSE)</f>
        <v>Wind Damage</v>
      </c>
      <c r="H296" s="4" t="str">
        <f>VLOOKUP(Table1[[#This Row],[Location Number]],Sheet3!A:E,5,)</f>
        <v>Wood</v>
      </c>
      <c r="I296" s="3">
        <f>VLOOKUP(Table1[[#This Row],[Location Number]],Sheet3!A:D,4,FALSE)</f>
        <v>26300</v>
      </c>
      <c r="J296" s="4">
        <f>YEAR(Table1[[#This Row],[Date_Installed]])</f>
        <v>1972</v>
      </c>
    </row>
    <row r="297" spans="1:10" x14ac:dyDescent="0.25">
      <c r="A297" s="4" t="s">
        <v>7</v>
      </c>
      <c r="B297" s="4">
        <v>6370</v>
      </c>
      <c r="C297" s="6">
        <v>55001425607994</v>
      </c>
      <c r="D297" s="4" t="s">
        <v>29</v>
      </c>
      <c r="E297" s="4" t="s">
        <v>30</v>
      </c>
      <c r="F297" s="4" t="s">
        <v>1</v>
      </c>
      <c r="G297" s="4" t="str">
        <f>VLOOKUP(Table1[[#This Row],[Location Number]],Sheet3!A:B,2,FALSE)</f>
        <v>Wind Damage</v>
      </c>
      <c r="H297" s="4" t="str">
        <f>VLOOKUP(Table1[[#This Row],[Location Number]],Sheet3!A:E,5,)</f>
        <v>Wood</v>
      </c>
      <c r="I297" s="3">
        <f>VLOOKUP(Table1[[#This Row],[Location Number]],Sheet3!A:D,4,FALSE)</f>
        <v>30318</v>
      </c>
      <c r="J297" s="4">
        <f>YEAR(Table1[[#This Row],[Date_Installed]])</f>
        <v>1983</v>
      </c>
    </row>
    <row r="298" spans="1:10" x14ac:dyDescent="0.25">
      <c r="A298" s="4" t="s">
        <v>3</v>
      </c>
      <c r="B298" s="4">
        <v>2960</v>
      </c>
      <c r="C298" s="6">
        <v>56066015528346</v>
      </c>
      <c r="D298" s="4" t="s">
        <v>31</v>
      </c>
      <c r="E298" s="4" t="s">
        <v>35</v>
      </c>
      <c r="F298" s="4" t="s">
        <v>1</v>
      </c>
      <c r="G298" s="4" t="str">
        <f>VLOOKUP(Table1[[#This Row],[Location Number]],Sheet3!A:B,2,FALSE)</f>
        <v>Wind Damage</v>
      </c>
      <c r="H298" s="4" t="str">
        <f>VLOOKUP(Table1[[#This Row],[Location Number]],Sheet3!A:E,5,)</f>
        <v>Wood</v>
      </c>
      <c r="I298" s="3">
        <f>VLOOKUP(Table1[[#This Row],[Location Number]],Sheet3!A:D,4,FALSE)</f>
        <v>25935</v>
      </c>
      <c r="J298" s="4">
        <f>YEAR(Table1[[#This Row],[Date_Installed]])</f>
        <v>1971</v>
      </c>
    </row>
    <row r="299" spans="1:10" x14ac:dyDescent="0.25">
      <c r="A299" s="4" t="s">
        <v>2</v>
      </c>
      <c r="B299" s="4">
        <v>5960</v>
      </c>
      <c r="C299" s="6">
        <v>56040975534066</v>
      </c>
      <c r="D299" s="4" t="s">
        <v>29</v>
      </c>
      <c r="E299" s="4" t="s">
        <v>30</v>
      </c>
      <c r="F299" s="4" t="s">
        <v>1</v>
      </c>
      <c r="G299" s="4" t="str">
        <f>VLOOKUP(Table1[[#This Row],[Location Number]],Sheet3!A:B,2,FALSE)</f>
        <v>Wind Damage</v>
      </c>
      <c r="H299" s="4" t="str">
        <f>VLOOKUP(Table1[[#This Row],[Location Number]],Sheet3!A:E,5,)</f>
        <v>Wood</v>
      </c>
      <c r="I299" s="3">
        <f>VLOOKUP(Table1[[#This Row],[Location Number]],Sheet3!A:D,4,FALSE)</f>
        <v>31049</v>
      </c>
      <c r="J299" s="4">
        <f>YEAR(Table1[[#This Row],[Date_Installed]])</f>
        <v>1985</v>
      </c>
    </row>
    <row r="300" spans="1:10" x14ac:dyDescent="0.25">
      <c r="A300" s="4" t="s">
        <v>7</v>
      </c>
      <c r="B300" s="4">
        <v>5745</v>
      </c>
      <c r="C300" s="6">
        <v>55077315610772</v>
      </c>
      <c r="D300" s="4" t="s">
        <v>29</v>
      </c>
      <c r="E300" s="4" t="s">
        <v>30</v>
      </c>
      <c r="F300" s="4" t="s">
        <v>1</v>
      </c>
      <c r="G300" s="4" t="str">
        <f>VLOOKUP(Table1[[#This Row],[Location Number]],Sheet3!A:B,2,FALSE)</f>
        <v>Tree Damage</v>
      </c>
      <c r="H300" s="4" t="str">
        <f>VLOOKUP(Table1[[#This Row],[Location Number]],Sheet3!A:E,5,)</f>
        <v>Wood</v>
      </c>
      <c r="I300" s="3">
        <f>VLOOKUP(Table1[[#This Row],[Location Number]],Sheet3!A:D,4,FALSE)</f>
        <v>40057</v>
      </c>
      <c r="J300" s="4">
        <f>YEAR(Table1[[#This Row],[Date_Installed]])</f>
        <v>2009</v>
      </c>
    </row>
    <row r="301" spans="1:10" x14ac:dyDescent="0.25">
      <c r="A301" s="4" t="s">
        <v>12</v>
      </c>
      <c r="B301" s="4">
        <v>6830</v>
      </c>
      <c r="C301" s="6">
        <v>55258595426454</v>
      </c>
      <c r="D301" s="4" t="s">
        <v>29</v>
      </c>
      <c r="E301" s="4" t="s">
        <v>30</v>
      </c>
      <c r="F301" s="4" t="s">
        <v>1</v>
      </c>
      <c r="G301" s="4" t="str">
        <f>VLOOKUP(Table1[[#This Row],[Location Number]],Sheet3!A:B,2,FALSE)</f>
        <v>Wind Damage</v>
      </c>
      <c r="H301" s="4" t="str">
        <f>VLOOKUP(Table1[[#This Row],[Location Number]],Sheet3!A:E,5,)</f>
        <v>Wood</v>
      </c>
      <c r="I301" s="3">
        <f>VLOOKUP(Table1[[#This Row],[Location Number]],Sheet3!A:D,4,FALSE)</f>
        <v>31049</v>
      </c>
      <c r="J301" s="4">
        <f>YEAR(Table1[[#This Row],[Date_Installed]])</f>
        <v>1985</v>
      </c>
    </row>
    <row r="302" spans="1:10" x14ac:dyDescent="0.25">
      <c r="A302" s="4" t="s">
        <v>14</v>
      </c>
      <c r="B302" s="4">
        <v>1240</v>
      </c>
      <c r="C302" s="6">
        <v>55590505573544</v>
      </c>
      <c r="D302" s="4" t="s">
        <v>44</v>
      </c>
      <c r="E302" s="4" t="s">
        <v>30</v>
      </c>
      <c r="F302" s="4" t="s">
        <v>1</v>
      </c>
      <c r="G302" s="4" t="str">
        <f>VLOOKUP(Table1[[#This Row],[Location Number]],Sheet3!A:B,2,FALSE)</f>
        <v>Wind Damage</v>
      </c>
      <c r="H302" s="4" t="str">
        <f>VLOOKUP(Table1[[#This Row],[Location Number]],Sheet3!A:E,5,)</f>
        <v>Wood</v>
      </c>
      <c r="I302" s="3">
        <f>VLOOKUP(Table1[[#This Row],[Location Number]],Sheet3!A:D,4,FALSE)</f>
        <v>29222</v>
      </c>
      <c r="J302" s="4">
        <f>YEAR(Table1[[#This Row],[Date_Installed]])</f>
        <v>1980</v>
      </c>
    </row>
    <row r="303" spans="1:10" x14ac:dyDescent="0.25">
      <c r="A303" s="4" t="s">
        <v>15</v>
      </c>
      <c r="B303" s="4">
        <v>1550</v>
      </c>
      <c r="C303" s="6">
        <v>54389005791403</v>
      </c>
      <c r="D303" s="4" t="s">
        <v>29</v>
      </c>
      <c r="E303" s="4" t="s">
        <v>30</v>
      </c>
      <c r="F303" s="4" t="s">
        <v>1</v>
      </c>
      <c r="G303" s="4" t="str">
        <f>VLOOKUP(Table1[[#This Row],[Location Number]],Sheet3!A:B,2,FALSE)</f>
        <v>Wind Damage</v>
      </c>
      <c r="H303" s="4" t="str">
        <f>VLOOKUP(Table1[[#This Row],[Location Number]],Sheet3!A:E,5,)</f>
        <v>Wood</v>
      </c>
      <c r="I303" s="3">
        <f>VLOOKUP(Table1[[#This Row],[Location Number]],Sheet3!A:D,4,FALSE)</f>
        <v>23744</v>
      </c>
      <c r="J303" s="4">
        <f>YEAR(Table1[[#This Row],[Date_Installed]])</f>
        <v>1965</v>
      </c>
    </row>
    <row r="304" spans="1:10" x14ac:dyDescent="0.25">
      <c r="A304" s="4" t="s">
        <v>12</v>
      </c>
      <c r="B304" s="4">
        <v>6830</v>
      </c>
      <c r="C304" s="6">
        <v>55280315428596</v>
      </c>
      <c r="D304" s="4" t="s">
        <v>29</v>
      </c>
      <c r="E304" s="4" t="s">
        <v>30</v>
      </c>
      <c r="F304" s="4" t="s">
        <v>1</v>
      </c>
      <c r="G304" s="4" t="str">
        <f>VLOOKUP(Table1[[#This Row],[Location Number]],Sheet3!A:B,2,FALSE)</f>
        <v>Wind Damage</v>
      </c>
      <c r="H304" s="4" t="str">
        <f>VLOOKUP(Table1[[#This Row],[Location Number]],Sheet3!A:E,5,)</f>
        <v>Wood</v>
      </c>
      <c r="I304" s="3">
        <f>VLOOKUP(Table1[[#This Row],[Location Number]],Sheet3!A:D,4,FALSE)</f>
        <v>23013</v>
      </c>
      <c r="J304" s="4">
        <f>YEAR(Table1[[#This Row],[Date_Installed]])</f>
        <v>1963</v>
      </c>
    </row>
    <row r="305" spans="1:10" x14ac:dyDescent="0.25">
      <c r="A305" s="4" t="s">
        <v>2</v>
      </c>
      <c r="B305" s="4">
        <v>5960</v>
      </c>
      <c r="C305" s="6">
        <v>56042495533744</v>
      </c>
      <c r="D305" s="4" t="s">
        <v>37</v>
      </c>
      <c r="E305" s="4" t="s">
        <v>30</v>
      </c>
      <c r="F305" s="4" t="s">
        <v>1</v>
      </c>
      <c r="G305" s="4" t="str">
        <f>VLOOKUP(Table1[[#This Row],[Location Number]],Sheet3!A:B,2,FALSE)</f>
        <v>Wind Damage</v>
      </c>
      <c r="H305" s="4" t="str">
        <f>VLOOKUP(Table1[[#This Row],[Location Number]],Sheet3!A:E,5,)</f>
        <v>Wood</v>
      </c>
      <c r="I305" s="3">
        <f>VLOOKUP(Table1[[#This Row],[Location Number]],Sheet3!A:D,4,FALSE)</f>
        <v>39882</v>
      </c>
      <c r="J305" s="4">
        <f>YEAR(Table1[[#This Row],[Date_Installed]])</f>
        <v>2009</v>
      </c>
    </row>
    <row r="306" spans="1:10" x14ac:dyDescent="0.25">
      <c r="A306" s="4" t="s">
        <v>14</v>
      </c>
      <c r="B306" s="4">
        <v>1240</v>
      </c>
      <c r="C306" s="6">
        <v>55651155565477</v>
      </c>
      <c r="D306" s="4" t="s">
        <v>31</v>
      </c>
      <c r="E306" s="4" t="s">
        <v>30</v>
      </c>
      <c r="F306" s="4" t="s">
        <v>1</v>
      </c>
      <c r="G306" s="4" t="str">
        <f>VLOOKUP(Table1[[#This Row],[Location Number]],Sheet3!A:B,2,FALSE)</f>
        <v>Wind Damage</v>
      </c>
      <c r="H306" s="4" t="str">
        <f>VLOOKUP(Table1[[#This Row],[Location Number]],Sheet3!A:E,5,)</f>
        <v>Wood</v>
      </c>
      <c r="I306" s="3">
        <f>VLOOKUP(Table1[[#This Row],[Location Number]],Sheet3!A:D,4,FALSE)</f>
        <v>27031</v>
      </c>
      <c r="J306" s="4">
        <f>YEAR(Table1[[#This Row],[Date_Installed]])</f>
        <v>1974</v>
      </c>
    </row>
    <row r="307" spans="1:10" x14ac:dyDescent="0.25">
      <c r="A307" s="4" t="s">
        <v>14</v>
      </c>
      <c r="B307" s="4">
        <v>1240</v>
      </c>
      <c r="C307" s="6">
        <v>55628935565372</v>
      </c>
      <c r="D307" s="4" t="s">
        <v>31</v>
      </c>
      <c r="E307" s="4" t="s">
        <v>30</v>
      </c>
      <c r="F307" s="4" t="s">
        <v>1</v>
      </c>
      <c r="G307" s="4" t="str">
        <f>VLOOKUP(Table1[[#This Row],[Location Number]],Sheet3!A:B,2,FALSE)</f>
        <v>Wind Damage</v>
      </c>
      <c r="H307" s="4" t="str">
        <f>VLOOKUP(Table1[[#This Row],[Location Number]],Sheet3!A:E,5,)</f>
        <v>Wood</v>
      </c>
      <c r="I307" s="3">
        <f>VLOOKUP(Table1[[#This Row],[Location Number]],Sheet3!A:D,4,FALSE)</f>
        <v>27031</v>
      </c>
      <c r="J307" s="4">
        <f>YEAR(Table1[[#This Row],[Date_Installed]])</f>
        <v>1974</v>
      </c>
    </row>
    <row r="308" spans="1:10" x14ac:dyDescent="0.25">
      <c r="A308" s="4" t="s">
        <v>7</v>
      </c>
      <c r="B308" s="4">
        <v>5745</v>
      </c>
      <c r="C308" s="6">
        <v>55072935612617</v>
      </c>
      <c r="D308" s="4" t="s">
        <v>32</v>
      </c>
      <c r="E308" s="4" t="s">
        <v>30</v>
      </c>
      <c r="F308" s="4" t="s">
        <v>1</v>
      </c>
      <c r="G308" s="4" t="str">
        <f>VLOOKUP(Table1[[#This Row],[Location Number]],Sheet3!A:B,2,FALSE)</f>
        <v>Wind Damage</v>
      </c>
      <c r="H308" s="4" t="str">
        <f>VLOOKUP(Table1[[#This Row],[Location Number]],Sheet3!A:E,5,)</f>
        <v>Wood</v>
      </c>
      <c r="I308" s="3">
        <f>VLOOKUP(Table1[[#This Row],[Location Number]],Sheet3!A:D,4,FALSE)</f>
        <v>32144</v>
      </c>
      <c r="J308" s="4">
        <f>YEAR(Table1[[#This Row],[Date_Installed]])</f>
        <v>1988</v>
      </c>
    </row>
    <row r="309" spans="1:10" x14ac:dyDescent="0.25">
      <c r="A309" s="4" t="s">
        <v>6</v>
      </c>
      <c r="B309" s="4" t="s">
        <v>51</v>
      </c>
      <c r="C309" s="6">
        <v>54878595749003</v>
      </c>
      <c r="D309" s="4" t="s">
        <v>29</v>
      </c>
      <c r="E309" s="4" t="s">
        <v>30</v>
      </c>
      <c r="F309" s="4" t="s">
        <v>1</v>
      </c>
      <c r="G309" s="4" t="str">
        <f>VLOOKUP(Table1[[#This Row],[Location Number]],Sheet3!A:B,2,FALSE)</f>
        <v>Wind Damage</v>
      </c>
      <c r="H309" s="4" t="str">
        <f>VLOOKUP(Table1[[#This Row],[Location Number]],Sheet3!A:E,5,)</f>
        <v>Wood</v>
      </c>
      <c r="I309" s="3">
        <f>VLOOKUP(Table1[[#This Row],[Location Number]],Sheet3!A:D,4,FALSE)</f>
        <v>18995</v>
      </c>
      <c r="J309" s="4">
        <f>YEAR(Table1[[#This Row],[Date_Installed]])</f>
        <v>1952</v>
      </c>
    </row>
    <row r="310" spans="1:10" x14ac:dyDescent="0.25">
      <c r="A310" s="4" t="s">
        <v>4</v>
      </c>
      <c r="B310" s="4">
        <v>8780</v>
      </c>
      <c r="C310" s="6">
        <v>55555635494822</v>
      </c>
      <c r="D310" s="4" t="s">
        <v>52</v>
      </c>
      <c r="E310" s="4" t="s">
        <v>53</v>
      </c>
      <c r="F310" s="4" t="s">
        <v>1</v>
      </c>
      <c r="G310" s="4" t="str">
        <f>VLOOKUP(Table1[[#This Row],[Location Number]],Sheet3!A:B,2,FALSE)</f>
        <v>Wind Damage</v>
      </c>
      <c r="H310" s="4" t="str">
        <f>VLOOKUP(Table1[[#This Row],[Location Number]],Sheet3!A:E,5,)</f>
        <v>Wood</v>
      </c>
      <c r="I310" s="3">
        <f>VLOOKUP(Table1[[#This Row],[Location Number]],Sheet3!A:D,4,FALSE)</f>
        <v>23744</v>
      </c>
      <c r="J310" s="4">
        <f>YEAR(Table1[[#This Row],[Date_Installed]])</f>
        <v>1965</v>
      </c>
    </row>
    <row r="311" spans="1:10" x14ac:dyDescent="0.25">
      <c r="A311" s="4" t="s">
        <v>12</v>
      </c>
      <c r="B311" s="4">
        <v>8550</v>
      </c>
      <c r="C311" s="6">
        <v>55421355461692</v>
      </c>
      <c r="D311" s="4" t="s">
        <v>29</v>
      </c>
      <c r="E311" s="4" t="s">
        <v>30</v>
      </c>
      <c r="F311" s="4" t="s">
        <v>1</v>
      </c>
      <c r="G311" s="4" t="str">
        <f>VLOOKUP(Table1[[#This Row],[Location Number]],Sheet3!A:B,2,FALSE)</f>
        <v>Wind Damage</v>
      </c>
      <c r="H311" s="4" t="str">
        <f>VLOOKUP(Table1[[#This Row],[Location Number]],Sheet3!A:E,5,)</f>
        <v>Wood</v>
      </c>
      <c r="I311" s="3">
        <f>VLOOKUP(Table1[[#This Row],[Location Number]],Sheet3!A:D,4,FALSE)</f>
        <v>29588</v>
      </c>
      <c r="J311" s="4">
        <f>YEAR(Table1[[#This Row],[Date_Installed]])</f>
        <v>1981</v>
      </c>
    </row>
    <row r="312" spans="1:10" x14ac:dyDescent="0.25">
      <c r="A312" s="4" t="s">
        <v>7</v>
      </c>
      <c r="B312" s="4">
        <v>2800</v>
      </c>
      <c r="C312" s="6">
        <v>55070935600142</v>
      </c>
      <c r="D312" s="4" t="s">
        <v>43</v>
      </c>
      <c r="E312" s="4" t="s">
        <v>30</v>
      </c>
      <c r="F312" s="4" t="s">
        <v>1</v>
      </c>
      <c r="G312" s="4" t="str">
        <f>VLOOKUP(Table1[[#This Row],[Location Number]],Sheet3!A:B,2,FALSE)</f>
        <v>Wind Damage</v>
      </c>
      <c r="H312" s="4" t="str">
        <f>VLOOKUP(Table1[[#This Row],[Location Number]],Sheet3!A:E,5,)</f>
        <v>Wood</v>
      </c>
      <c r="I312" s="3">
        <f>VLOOKUP(Table1[[#This Row],[Location Number]],Sheet3!A:D,4,FALSE)</f>
        <v>27395</v>
      </c>
      <c r="J312" s="4">
        <f>YEAR(Table1[[#This Row],[Date_Installed]])</f>
        <v>1975</v>
      </c>
    </row>
    <row r="313" spans="1:10" x14ac:dyDescent="0.25">
      <c r="A313" s="4" t="s">
        <v>7</v>
      </c>
      <c r="B313" s="4">
        <v>5745</v>
      </c>
      <c r="C313" s="6">
        <v>55060025613010</v>
      </c>
      <c r="D313" s="4" t="s">
        <v>34</v>
      </c>
      <c r="E313" s="4" t="s">
        <v>30</v>
      </c>
      <c r="F313" s="4" t="s">
        <v>1</v>
      </c>
      <c r="G313" s="4" t="str">
        <f>VLOOKUP(Table1[[#This Row],[Location Number]],Sheet3!A:B,2,FALSE)</f>
        <v>Wind Damage</v>
      </c>
      <c r="H313" s="4" t="str">
        <f>VLOOKUP(Table1[[#This Row],[Location Number]],Sheet3!A:E,5,)</f>
        <v>Wood</v>
      </c>
      <c r="I313" s="3">
        <f>VLOOKUP(Table1[[#This Row],[Location Number]],Sheet3!A:D,4,FALSE)</f>
        <v>21552</v>
      </c>
      <c r="J313" s="4">
        <f>YEAR(Table1[[#This Row],[Date_Installed]])</f>
        <v>1959</v>
      </c>
    </row>
    <row r="314" spans="1:10" x14ac:dyDescent="0.25">
      <c r="A314" s="4" t="s">
        <v>16</v>
      </c>
      <c r="B314" s="4">
        <v>8630</v>
      </c>
      <c r="C314" s="6">
        <v>56125105451465</v>
      </c>
      <c r="D314" s="4" t="s">
        <v>31</v>
      </c>
      <c r="E314" s="4" t="s">
        <v>30</v>
      </c>
      <c r="F314" s="4" t="s">
        <v>1</v>
      </c>
      <c r="G314" s="4" t="str">
        <f>VLOOKUP(Table1[[#This Row],[Location Number]],Sheet3!A:B,2,FALSE)</f>
        <v>Wind Damage</v>
      </c>
      <c r="H314" s="4" t="str">
        <f>VLOOKUP(Table1[[#This Row],[Location Number]],Sheet3!A:E,5,)</f>
        <v>Wood</v>
      </c>
      <c r="I314" s="3">
        <f>VLOOKUP(Table1[[#This Row],[Location Number]],Sheet3!A:D,4,FALSE)</f>
        <v>25205</v>
      </c>
      <c r="J314" s="4">
        <f>YEAR(Table1[[#This Row],[Date_Installed]])</f>
        <v>1969</v>
      </c>
    </row>
    <row r="315" spans="1:10" x14ac:dyDescent="0.25">
      <c r="A315" s="4" t="s">
        <v>16</v>
      </c>
      <c r="B315" s="4">
        <v>7660</v>
      </c>
      <c r="C315" s="6">
        <v>56112375424557</v>
      </c>
      <c r="D315" s="4" t="s">
        <v>43</v>
      </c>
      <c r="E315" s="4" t="s">
        <v>30</v>
      </c>
      <c r="F315" s="4" t="s">
        <v>1</v>
      </c>
      <c r="G315" s="4" t="str">
        <f>VLOOKUP(Table1[[#This Row],[Location Number]],Sheet3!A:B,2,FALSE)</f>
        <v>Wind Damage</v>
      </c>
      <c r="H315" s="4" t="str">
        <f>VLOOKUP(Table1[[#This Row],[Location Number]],Sheet3!A:E,5,)</f>
        <v>Wood</v>
      </c>
      <c r="I315" s="3">
        <f>VLOOKUP(Table1[[#This Row],[Location Number]],Sheet3!A:D,4,FALSE)</f>
        <v>44207</v>
      </c>
      <c r="J315" s="4">
        <f>YEAR(Table1[[#This Row],[Date_Installed]])</f>
        <v>2021</v>
      </c>
    </row>
    <row r="316" spans="1:10" x14ac:dyDescent="0.25">
      <c r="A316" s="4" t="s">
        <v>16</v>
      </c>
      <c r="B316" s="4">
        <v>8630</v>
      </c>
      <c r="C316" s="6">
        <v>56224425471440</v>
      </c>
      <c r="D316" s="4" t="s">
        <v>29</v>
      </c>
      <c r="E316" s="4" t="s">
        <v>30</v>
      </c>
      <c r="F316" s="4" t="s">
        <v>1</v>
      </c>
      <c r="G316" s="4" t="str">
        <f>VLOOKUP(Table1[[#This Row],[Location Number]],Sheet3!A:B,2,FALSE)</f>
        <v>Wind Damage</v>
      </c>
      <c r="H316" s="4" t="str">
        <f>VLOOKUP(Table1[[#This Row],[Location Number]],Sheet3!A:E,5,)</f>
        <v>Wood</v>
      </c>
      <c r="I316" s="3">
        <f>VLOOKUP(Table1[[#This Row],[Location Number]],Sheet3!A:D,4,FALSE)</f>
        <v>18630</v>
      </c>
      <c r="J316" s="4">
        <f>YEAR(Table1[[#This Row],[Date_Installed]])</f>
        <v>1951</v>
      </c>
    </row>
    <row r="317" spans="1:10" x14ac:dyDescent="0.25">
      <c r="A317" s="4" t="s">
        <v>3</v>
      </c>
      <c r="B317" s="4">
        <v>3175</v>
      </c>
      <c r="C317" s="6">
        <v>56081615530015</v>
      </c>
      <c r="D317" s="4" t="s">
        <v>38</v>
      </c>
      <c r="E317" s="4" t="s">
        <v>30</v>
      </c>
      <c r="F317" s="4" t="s">
        <v>1</v>
      </c>
      <c r="G317" s="4" t="str">
        <f>VLOOKUP(Table1[[#This Row],[Location Number]],Sheet3!A:B,2,FALSE)</f>
        <v>Tree Damage</v>
      </c>
      <c r="H317" s="4" t="str">
        <f>VLOOKUP(Table1[[#This Row],[Location Number]],Sheet3!A:E,5,)</f>
        <v>Wood</v>
      </c>
      <c r="I317" s="3">
        <f>VLOOKUP(Table1[[#This Row],[Location Number]],Sheet3!A:D,4,FALSE)</f>
        <v>23743</v>
      </c>
      <c r="J317" s="4">
        <f>YEAR(Table1[[#This Row],[Date_Installed]])</f>
        <v>1965</v>
      </c>
    </row>
    <row r="318" spans="1:10" x14ac:dyDescent="0.25">
      <c r="A318" s="4" t="s">
        <v>3</v>
      </c>
      <c r="B318" s="4">
        <v>3175</v>
      </c>
      <c r="C318" s="6">
        <v>56079625529715</v>
      </c>
      <c r="D318" s="4" t="s">
        <v>29</v>
      </c>
      <c r="E318" s="4" t="s">
        <v>30</v>
      </c>
      <c r="F318" s="4" t="s">
        <v>1</v>
      </c>
      <c r="G318" s="4" t="str">
        <f>VLOOKUP(Table1[[#This Row],[Location Number]],Sheet3!A:B,2,FALSE)</f>
        <v>Wind Damage</v>
      </c>
      <c r="H318" s="4" t="str">
        <f>VLOOKUP(Table1[[#This Row],[Location Number]],Sheet3!A:E,5,)</f>
        <v>Wood</v>
      </c>
      <c r="I318" s="3">
        <f>VLOOKUP(Table1[[#This Row],[Location Number]],Sheet3!A:D,4,FALSE)</f>
        <v>21552</v>
      </c>
      <c r="J318" s="4">
        <f>YEAR(Table1[[#This Row],[Date_Installed]])</f>
        <v>1959</v>
      </c>
    </row>
    <row r="319" spans="1:10" x14ac:dyDescent="0.25">
      <c r="A319" s="4" t="s">
        <v>7</v>
      </c>
      <c r="B319" s="4">
        <v>2800</v>
      </c>
      <c r="C319" s="6">
        <v>54559635564761</v>
      </c>
      <c r="D319" s="4" t="s">
        <v>29</v>
      </c>
      <c r="E319" s="4" t="s">
        <v>30</v>
      </c>
      <c r="F319" s="4" t="s">
        <v>1</v>
      </c>
      <c r="G319" s="4" t="str">
        <f>VLOOKUP(Table1[[#This Row],[Location Number]],Sheet3!A:B,2,FALSE)</f>
        <v>Wind Damage</v>
      </c>
      <c r="H319" s="4" t="str">
        <f>VLOOKUP(Table1[[#This Row],[Location Number]],Sheet3!A:E,5,)</f>
        <v>Wood</v>
      </c>
      <c r="I319" s="3">
        <f>VLOOKUP(Table1[[#This Row],[Location Number]],Sheet3!A:D,4,FALSE)</f>
        <v>25570</v>
      </c>
      <c r="J319" s="4">
        <f>YEAR(Table1[[#This Row],[Date_Installed]])</f>
        <v>1970</v>
      </c>
    </row>
    <row r="320" spans="1:10" x14ac:dyDescent="0.25">
      <c r="A320" s="4" t="s">
        <v>7</v>
      </c>
      <c r="B320" s="4">
        <v>2800</v>
      </c>
      <c r="C320" s="6">
        <v>54561345564888</v>
      </c>
      <c r="D320" s="4" t="s">
        <v>29</v>
      </c>
      <c r="E320" s="4" t="s">
        <v>30</v>
      </c>
      <c r="F320" s="4" t="s">
        <v>1</v>
      </c>
      <c r="G320" s="4" t="str">
        <f>VLOOKUP(Table1[[#This Row],[Location Number]],Sheet3!A:B,2,FALSE)</f>
        <v>Wind Damage</v>
      </c>
      <c r="H320" s="4" t="str">
        <f>VLOOKUP(Table1[[#This Row],[Location Number]],Sheet3!A:E,5,)</f>
        <v>Wood</v>
      </c>
      <c r="I320" s="3">
        <f>VLOOKUP(Table1[[#This Row],[Location Number]],Sheet3!A:D,4,FALSE)</f>
        <v>25570</v>
      </c>
      <c r="J320" s="4">
        <f>YEAR(Table1[[#This Row],[Date_Installed]])</f>
        <v>1970</v>
      </c>
    </row>
    <row r="321" spans="1:10" x14ac:dyDescent="0.25">
      <c r="A321" s="4" t="s">
        <v>12</v>
      </c>
      <c r="B321" s="4">
        <v>8550</v>
      </c>
      <c r="C321" s="6">
        <v>55421255461911</v>
      </c>
      <c r="D321" s="4" t="s">
        <v>37</v>
      </c>
      <c r="E321" s="4" t="s">
        <v>30</v>
      </c>
      <c r="F321" s="4" t="s">
        <v>1</v>
      </c>
      <c r="G321" s="4" t="str">
        <f>VLOOKUP(Table1[[#This Row],[Location Number]],Sheet3!A:B,2,FALSE)</f>
        <v>Wind Damage</v>
      </c>
      <c r="H321" s="4" t="str">
        <f>VLOOKUP(Table1[[#This Row],[Location Number]],Sheet3!A:E,5,)</f>
        <v>Wood</v>
      </c>
      <c r="I321" s="3">
        <f>VLOOKUP(Table1[[#This Row],[Location Number]],Sheet3!A:D,4,FALSE)</f>
        <v>32144</v>
      </c>
      <c r="J321" s="4">
        <f>YEAR(Table1[[#This Row],[Date_Installed]])</f>
        <v>1988</v>
      </c>
    </row>
    <row r="322" spans="1:10" x14ac:dyDescent="0.25">
      <c r="A322" s="4" t="s">
        <v>7</v>
      </c>
      <c r="B322" s="4">
        <v>2800</v>
      </c>
      <c r="C322" s="6">
        <v>54563925565080</v>
      </c>
      <c r="D322" s="4" t="s">
        <v>29</v>
      </c>
      <c r="E322" s="4" t="s">
        <v>30</v>
      </c>
      <c r="F322" s="4" t="s">
        <v>1</v>
      </c>
      <c r="G322" s="4" t="str">
        <f>VLOOKUP(Table1[[#This Row],[Location Number]],Sheet3!A:B,2,FALSE)</f>
        <v>Wind Damage</v>
      </c>
      <c r="H322" s="4" t="str">
        <f>VLOOKUP(Table1[[#This Row],[Location Number]],Sheet3!A:E,5,)</f>
        <v>Wood</v>
      </c>
      <c r="I322" s="3">
        <f>VLOOKUP(Table1[[#This Row],[Location Number]],Sheet3!A:D,4,FALSE)</f>
        <v>25570</v>
      </c>
      <c r="J322" s="4">
        <f>YEAR(Table1[[#This Row],[Date_Installed]])</f>
        <v>1970</v>
      </c>
    </row>
    <row r="323" spans="1:10" x14ac:dyDescent="0.25">
      <c r="A323" s="4" t="s">
        <v>7</v>
      </c>
      <c r="B323" s="4">
        <v>2800</v>
      </c>
      <c r="C323" s="6">
        <v>54566325565259</v>
      </c>
      <c r="D323" s="4" t="s">
        <v>29</v>
      </c>
      <c r="E323" s="4" t="s">
        <v>30</v>
      </c>
      <c r="F323" s="4" t="s">
        <v>1</v>
      </c>
      <c r="G323" s="4" t="str">
        <f>VLOOKUP(Table1[[#This Row],[Location Number]],Sheet3!A:B,2,FALSE)</f>
        <v>Wind Damage</v>
      </c>
      <c r="H323" s="4" t="str">
        <f>VLOOKUP(Table1[[#This Row],[Location Number]],Sheet3!A:E,5,)</f>
        <v>Wood</v>
      </c>
      <c r="I323" s="3">
        <f>VLOOKUP(Table1[[#This Row],[Location Number]],Sheet3!A:D,4,FALSE)</f>
        <v>25570</v>
      </c>
      <c r="J323" s="4">
        <f>YEAR(Table1[[#This Row],[Date_Installed]])</f>
        <v>1970</v>
      </c>
    </row>
    <row r="324" spans="1:10" x14ac:dyDescent="0.25">
      <c r="A324" s="4" t="s">
        <v>7</v>
      </c>
      <c r="B324" s="4">
        <v>2800</v>
      </c>
      <c r="C324" s="6">
        <v>54568695565435</v>
      </c>
      <c r="D324" s="4" t="s">
        <v>29</v>
      </c>
      <c r="E324" s="4" t="s">
        <v>30</v>
      </c>
      <c r="F324" s="4" t="s">
        <v>1</v>
      </c>
      <c r="G324" s="4" t="str">
        <f>VLOOKUP(Table1[[#This Row],[Location Number]],Sheet3!A:B,2,FALSE)</f>
        <v>Wind Damage</v>
      </c>
      <c r="H324" s="4" t="str">
        <f>VLOOKUP(Table1[[#This Row],[Location Number]],Sheet3!A:E,5,)</f>
        <v>Wood</v>
      </c>
      <c r="I324" s="3">
        <f>VLOOKUP(Table1[[#This Row],[Location Number]],Sheet3!A:D,4,FALSE)</f>
        <v>25570</v>
      </c>
      <c r="J324" s="4">
        <f>YEAR(Table1[[#This Row],[Date_Installed]])</f>
        <v>1970</v>
      </c>
    </row>
    <row r="325" spans="1:10" x14ac:dyDescent="0.25">
      <c r="A325" s="4" t="s">
        <v>7</v>
      </c>
      <c r="B325" s="4">
        <v>2800</v>
      </c>
      <c r="C325" s="6">
        <v>54571085565613</v>
      </c>
      <c r="D325" s="4" t="s">
        <v>29</v>
      </c>
      <c r="E325" s="4" t="s">
        <v>30</v>
      </c>
      <c r="F325" s="4" t="s">
        <v>1</v>
      </c>
      <c r="G325" s="4" t="str">
        <f>VLOOKUP(Table1[[#This Row],[Location Number]],Sheet3!A:B,2,FALSE)</f>
        <v>Wind Damage</v>
      </c>
      <c r="H325" s="4" t="str">
        <f>VLOOKUP(Table1[[#This Row],[Location Number]],Sheet3!A:E,5,)</f>
        <v>Wood</v>
      </c>
      <c r="I325" s="3">
        <f>VLOOKUP(Table1[[#This Row],[Location Number]],Sheet3!A:D,4,FALSE)</f>
        <v>25570</v>
      </c>
      <c r="J325" s="4">
        <f>YEAR(Table1[[#This Row],[Date_Installed]])</f>
        <v>1970</v>
      </c>
    </row>
    <row r="326" spans="1:10" x14ac:dyDescent="0.25">
      <c r="A326" s="4" t="s">
        <v>7</v>
      </c>
      <c r="B326" s="4">
        <v>2800</v>
      </c>
      <c r="C326" s="6">
        <v>54573775565813</v>
      </c>
      <c r="D326" s="4" t="s">
        <v>29</v>
      </c>
      <c r="E326" s="4" t="s">
        <v>30</v>
      </c>
      <c r="F326" s="4" t="s">
        <v>1</v>
      </c>
      <c r="G326" s="4" t="str">
        <f>VLOOKUP(Table1[[#This Row],[Location Number]],Sheet3!A:B,2,FALSE)</f>
        <v>Wind Damage</v>
      </c>
      <c r="H326" s="4" t="str">
        <f>VLOOKUP(Table1[[#This Row],[Location Number]],Sheet3!A:E,5,)</f>
        <v>Wood</v>
      </c>
      <c r="I326" s="3">
        <f>VLOOKUP(Table1[[#This Row],[Location Number]],Sheet3!A:D,4,FALSE)</f>
        <v>25570</v>
      </c>
      <c r="J326" s="4">
        <f>YEAR(Table1[[#This Row],[Date_Installed]])</f>
        <v>1970</v>
      </c>
    </row>
    <row r="327" spans="1:10" x14ac:dyDescent="0.25">
      <c r="A327" s="4" t="s">
        <v>7</v>
      </c>
      <c r="B327" s="4">
        <v>2800</v>
      </c>
      <c r="C327" s="6">
        <v>54576375566007</v>
      </c>
      <c r="D327" s="4" t="s">
        <v>29</v>
      </c>
      <c r="E327" s="4" t="s">
        <v>30</v>
      </c>
      <c r="F327" s="4" t="s">
        <v>1</v>
      </c>
      <c r="G327" s="4" t="str">
        <f>VLOOKUP(Table1[[#This Row],[Location Number]],Sheet3!A:B,2,FALSE)</f>
        <v>Wind Damage</v>
      </c>
      <c r="H327" s="4" t="str">
        <f>VLOOKUP(Table1[[#This Row],[Location Number]],Sheet3!A:E,5,)</f>
        <v>Wood</v>
      </c>
      <c r="I327" s="3">
        <f>VLOOKUP(Table1[[#This Row],[Location Number]],Sheet3!A:D,4,FALSE)</f>
        <v>25570</v>
      </c>
      <c r="J327" s="4">
        <f>YEAR(Table1[[#This Row],[Date_Installed]])</f>
        <v>1970</v>
      </c>
    </row>
    <row r="328" spans="1:10" x14ac:dyDescent="0.25">
      <c r="A328" s="4" t="s">
        <v>2</v>
      </c>
      <c r="B328" s="4">
        <v>6670</v>
      </c>
      <c r="C328" s="6">
        <v>56087495533057</v>
      </c>
      <c r="D328" s="4" t="s">
        <v>37</v>
      </c>
      <c r="E328" s="4" t="s">
        <v>30</v>
      </c>
      <c r="F328" s="4" t="s">
        <v>1</v>
      </c>
      <c r="G328" s="4" t="str">
        <f>VLOOKUP(Table1[[#This Row],[Location Number]],Sheet3!A:B,2,FALSE)</f>
        <v>Wind Damage</v>
      </c>
      <c r="H328" s="4" t="str">
        <f>VLOOKUP(Table1[[#This Row],[Location Number]],Sheet3!A:E,5,)</f>
        <v>Wood</v>
      </c>
      <c r="I328" s="3">
        <f>VLOOKUP(Table1[[#This Row],[Location Number]],Sheet3!A:D,4,FALSE)</f>
        <v>34701</v>
      </c>
      <c r="J328" s="4">
        <f>YEAR(Table1[[#This Row],[Date_Installed]])</f>
        <v>1995</v>
      </c>
    </row>
    <row r="329" spans="1:10" x14ac:dyDescent="0.25">
      <c r="A329" s="4" t="s">
        <v>2</v>
      </c>
      <c r="B329" s="4">
        <v>6670</v>
      </c>
      <c r="C329" s="6">
        <v>56067185533605</v>
      </c>
      <c r="D329" s="4" t="s">
        <v>31</v>
      </c>
      <c r="E329" s="4" t="s">
        <v>35</v>
      </c>
      <c r="F329" s="4" t="s">
        <v>1</v>
      </c>
      <c r="G329" s="4" t="str">
        <f>VLOOKUP(Table1[[#This Row],[Location Number]],Sheet3!A:B,2,FALSE)</f>
        <v>Wind Damage</v>
      </c>
      <c r="H329" s="4" t="str">
        <f>VLOOKUP(Table1[[#This Row],[Location Number]],Sheet3!A:E,5,)</f>
        <v>Wood</v>
      </c>
      <c r="I329" s="3">
        <f>VLOOKUP(Table1[[#This Row],[Location Number]],Sheet3!A:D,4,FALSE)</f>
        <v>20091</v>
      </c>
      <c r="J329" s="4">
        <f>YEAR(Table1[[#This Row],[Date_Installed]])</f>
        <v>1955</v>
      </c>
    </row>
    <row r="330" spans="1:10" x14ac:dyDescent="0.25">
      <c r="A330" s="4" t="s">
        <v>9</v>
      </c>
      <c r="B330" s="4">
        <v>8595</v>
      </c>
      <c r="C330" s="6">
        <v>54850505687000</v>
      </c>
      <c r="D330" s="4" t="s">
        <v>31</v>
      </c>
      <c r="E330" s="4" t="s">
        <v>30</v>
      </c>
      <c r="F330" s="4" t="s">
        <v>1</v>
      </c>
      <c r="G330" s="4" t="str">
        <f>VLOOKUP(Table1[[#This Row],[Location Number]],Sheet3!A:B,2,FALSE)</f>
        <v>Wind Damage</v>
      </c>
      <c r="H330" s="4" t="str">
        <f>VLOOKUP(Table1[[#This Row],[Location Number]],Sheet3!A:E,5,)</f>
        <v>Wood</v>
      </c>
      <c r="I330" s="3">
        <f>VLOOKUP(Table1[[#This Row],[Location Number]],Sheet3!A:D,4,FALSE)</f>
        <v>36893</v>
      </c>
      <c r="J330" s="4">
        <f>YEAR(Table1[[#This Row],[Date_Installed]])</f>
        <v>2001</v>
      </c>
    </row>
    <row r="331" spans="1:10" x14ac:dyDescent="0.25">
      <c r="A331" s="4" t="s">
        <v>3</v>
      </c>
      <c r="B331" s="4">
        <v>3175</v>
      </c>
      <c r="C331" s="6">
        <v>56074305529569</v>
      </c>
      <c r="D331" s="4" t="s">
        <v>31</v>
      </c>
      <c r="E331" s="4" t="s">
        <v>30</v>
      </c>
      <c r="F331" s="4" t="s">
        <v>1</v>
      </c>
      <c r="G331" s="4" t="str">
        <f>VLOOKUP(Table1[[#This Row],[Location Number]],Sheet3!A:B,2,FALSE)</f>
        <v>Wind Damage</v>
      </c>
      <c r="H331" s="4" t="str">
        <f>VLOOKUP(Table1[[#This Row],[Location Number]],Sheet3!A:E,5,)</f>
        <v>Wood</v>
      </c>
      <c r="I331" s="3">
        <f>VLOOKUP(Table1[[#This Row],[Location Number]],Sheet3!A:D,4,FALSE)</f>
        <v>42833</v>
      </c>
      <c r="J331" s="4">
        <f>YEAR(Table1[[#This Row],[Date_Installed]])</f>
        <v>2017</v>
      </c>
    </row>
    <row r="332" spans="1:10" x14ac:dyDescent="0.25">
      <c r="A332" s="4" t="s">
        <v>4</v>
      </c>
      <c r="B332" s="4">
        <v>8790</v>
      </c>
      <c r="C332" s="6">
        <v>55380635492091</v>
      </c>
      <c r="D332" s="4" t="s">
        <v>34</v>
      </c>
      <c r="E332" s="4" t="s">
        <v>30</v>
      </c>
      <c r="F332" s="4" t="s">
        <v>1</v>
      </c>
      <c r="G332" s="4" t="str">
        <f>VLOOKUP(Table1[[#This Row],[Location Number]],Sheet3!A:B,2,FALSE)</f>
        <v>Wind Damage</v>
      </c>
      <c r="H332" s="4" t="str">
        <f>VLOOKUP(Table1[[#This Row],[Location Number]],Sheet3!A:E,5,)</f>
        <v>Wood</v>
      </c>
      <c r="I332" s="3">
        <f>VLOOKUP(Table1[[#This Row],[Location Number]],Sheet3!A:D,4,FALSE)</f>
        <v>23013</v>
      </c>
      <c r="J332" s="4">
        <f>YEAR(Table1[[#This Row],[Date_Installed]])</f>
        <v>1963</v>
      </c>
    </row>
    <row r="333" spans="1:10" x14ac:dyDescent="0.25">
      <c r="A333" s="4" t="s">
        <v>7</v>
      </c>
      <c r="B333" s="4">
        <v>7710</v>
      </c>
      <c r="C333" s="6">
        <v>55080875609053</v>
      </c>
      <c r="D333" s="4" t="s">
        <v>29</v>
      </c>
      <c r="E333" s="4" t="s">
        <v>30</v>
      </c>
      <c r="F333" s="4" t="s">
        <v>1</v>
      </c>
      <c r="G333" s="4" t="str">
        <f>VLOOKUP(Table1[[#This Row],[Location Number]],Sheet3!A:B,2,FALSE)</f>
        <v>Tree Damage</v>
      </c>
      <c r="H333" s="4" t="str">
        <f>VLOOKUP(Table1[[#This Row],[Location Number]],Sheet3!A:E,5,)</f>
        <v>Wood</v>
      </c>
      <c r="I333" s="3">
        <f>VLOOKUP(Table1[[#This Row],[Location Number]],Sheet3!A:D,4,FALSE)</f>
        <v>21917</v>
      </c>
      <c r="J333" s="4">
        <f>YEAR(Table1[[#This Row],[Date_Installed]])</f>
        <v>1960</v>
      </c>
    </row>
    <row r="334" spans="1:10" x14ac:dyDescent="0.25">
      <c r="A334" s="4" t="s">
        <v>7</v>
      </c>
      <c r="B334" s="4">
        <v>2800</v>
      </c>
      <c r="C334" s="6">
        <v>55082935601142</v>
      </c>
      <c r="D334" s="4" t="s">
        <v>32</v>
      </c>
      <c r="E334" s="4" t="s">
        <v>30</v>
      </c>
      <c r="F334" s="4" t="s">
        <v>1</v>
      </c>
      <c r="G334" s="4" t="str">
        <f>VLOOKUP(Table1[[#This Row],[Location Number]],Sheet3!A:B,2,FALSE)</f>
        <v>Tree Damage</v>
      </c>
      <c r="H334" s="4" t="str">
        <f>VLOOKUP(Table1[[#This Row],[Location Number]],Sheet3!A:E,5,)</f>
        <v>Wood</v>
      </c>
      <c r="I334" s="3">
        <f>VLOOKUP(Table1[[#This Row],[Location Number]],Sheet3!A:D,4,FALSE)</f>
        <v>23743</v>
      </c>
      <c r="J334" s="4">
        <f>YEAR(Table1[[#This Row],[Date_Installed]])</f>
        <v>1965</v>
      </c>
    </row>
    <row r="335" spans="1:10" x14ac:dyDescent="0.25">
      <c r="A335" s="4" t="s">
        <v>7</v>
      </c>
      <c r="B335" s="4">
        <v>2800</v>
      </c>
      <c r="C335" s="6">
        <v>55092005601450</v>
      </c>
      <c r="D335" s="4" t="s">
        <v>43</v>
      </c>
      <c r="E335" s="4" t="s">
        <v>30</v>
      </c>
      <c r="F335" s="4" t="s">
        <v>1</v>
      </c>
      <c r="G335" s="4" t="str">
        <f>VLOOKUP(Table1[[#This Row],[Location Number]],Sheet3!A:B,2,FALSE)</f>
        <v>Wind Damage</v>
      </c>
      <c r="H335" s="4" t="str">
        <f>VLOOKUP(Table1[[#This Row],[Location Number]],Sheet3!A:E,5,)</f>
        <v>Wood</v>
      </c>
      <c r="I335" s="3">
        <f>VLOOKUP(Table1[[#This Row],[Location Number]],Sheet3!A:D,4,FALSE)</f>
        <v>31049</v>
      </c>
      <c r="J335" s="4">
        <f>YEAR(Table1[[#This Row],[Date_Installed]])</f>
        <v>1985</v>
      </c>
    </row>
    <row r="336" spans="1:10" x14ac:dyDescent="0.25">
      <c r="A336" s="4" t="s">
        <v>8</v>
      </c>
      <c r="B336" s="4">
        <v>2570</v>
      </c>
      <c r="C336" s="6">
        <v>54722305684943</v>
      </c>
      <c r="D336" s="4" t="s">
        <v>31</v>
      </c>
      <c r="E336" s="4" t="s">
        <v>30</v>
      </c>
      <c r="F336" s="4" t="s">
        <v>1</v>
      </c>
      <c r="G336" s="4" t="str">
        <f>VLOOKUP(Table1[[#This Row],[Location Number]],Sheet3!A:B,2,FALSE)</f>
        <v>Wind Damage</v>
      </c>
      <c r="H336" s="4" t="str">
        <f>VLOOKUP(Table1[[#This Row],[Location Number]],Sheet3!A:E,5,)</f>
        <v>Wood</v>
      </c>
      <c r="I336" s="3">
        <f>VLOOKUP(Table1[[#This Row],[Location Number]],Sheet3!A:D,4,FALSE)</f>
        <v>28492</v>
      </c>
      <c r="J336" s="4">
        <f>YEAR(Table1[[#This Row],[Date_Installed]])</f>
        <v>1978</v>
      </c>
    </row>
    <row r="337" spans="1:10" x14ac:dyDescent="0.25">
      <c r="A337" s="4" t="s">
        <v>7</v>
      </c>
      <c r="B337" s="4">
        <v>5745</v>
      </c>
      <c r="C337" s="6">
        <v>55077705610771</v>
      </c>
      <c r="D337" s="4" t="s">
        <v>29</v>
      </c>
      <c r="E337" s="4" t="s">
        <v>30</v>
      </c>
      <c r="F337" s="4" t="s">
        <v>1</v>
      </c>
      <c r="G337" s="4" t="str">
        <f>VLOOKUP(Table1[[#This Row],[Location Number]],Sheet3!A:B,2,FALSE)</f>
        <v>Tree Damage</v>
      </c>
      <c r="H337" s="4" t="str">
        <f>VLOOKUP(Table1[[#This Row],[Location Number]],Sheet3!A:E,5,)</f>
        <v>Wood</v>
      </c>
      <c r="I337" s="3">
        <f>VLOOKUP(Table1[[#This Row],[Location Number]],Sheet3!A:D,4,FALSE)</f>
        <v>27031</v>
      </c>
      <c r="J337" s="4">
        <f>YEAR(Table1[[#This Row],[Date_Installed]])</f>
        <v>1974</v>
      </c>
    </row>
    <row r="338" spans="1:10" x14ac:dyDescent="0.25">
      <c r="A338" s="4" t="s">
        <v>7</v>
      </c>
      <c r="B338" s="4">
        <v>7710</v>
      </c>
      <c r="C338" s="6">
        <v>55084005609975</v>
      </c>
      <c r="D338" s="4" t="s">
        <v>32</v>
      </c>
      <c r="E338" s="4" t="s">
        <v>30</v>
      </c>
      <c r="F338" s="4" t="s">
        <v>1</v>
      </c>
      <c r="G338" s="4" t="str">
        <f>VLOOKUP(Table1[[#This Row],[Location Number]],Sheet3!A:B,2,FALSE)</f>
        <v>Wind Damage</v>
      </c>
      <c r="H338" s="4" t="str">
        <f>VLOOKUP(Table1[[#This Row],[Location Number]],Sheet3!A:E,5,)</f>
        <v>Wood</v>
      </c>
      <c r="I338" s="3">
        <f>VLOOKUP(Table1[[#This Row],[Location Number]],Sheet3!A:D,4,FALSE)</f>
        <v>30683</v>
      </c>
      <c r="J338" s="4">
        <f>YEAR(Table1[[#This Row],[Date_Installed]])</f>
        <v>1984</v>
      </c>
    </row>
    <row r="339" spans="1:10" x14ac:dyDescent="0.25">
      <c r="A339" s="4" t="s">
        <v>7</v>
      </c>
      <c r="B339" s="4">
        <v>5745</v>
      </c>
      <c r="C339" s="6">
        <v>55115275603561</v>
      </c>
      <c r="D339" s="4" t="s">
        <v>34</v>
      </c>
      <c r="E339" s="4" t="s">
        <v>30</v>
      </c>
      <c r="F339" s="4" t="s">
        <v>1</v>
      </c>
      <c r="G339" s="4" t="str">
        <f>VLOOKUP(Table1[[#This Row],[Location Number]],Sheet3!A:B,2,FALSE)</f>
        <v>Wind Damage</v>
      </c>
      <c r="H339" s="4" t="str">
        <f>VLOOKUP(Table1[[#This Row],[Location Number]],Sheet3!A:E,5,)</f>
        <v>Wood</v>
      </c>
      <c r="I339" s="3">
        <f>VLOOKUP(Table1[[#This Row],[Location Number]],Sheet3!A:D,4,FALSE)</f>
        <v>28127</v>
      </c>
      <c r="J339" s="4">
        <f>YEAR(Table1[[#This Row],[Date_Installed]])</f>
        <v>1977</v>
      </c>
    </row>
    <row r="340" spans="1:10" x14ac:dyDescent="0.25">
      <c r="A340" s="4" t="s">
        <v>16</v>
      </c>
      <c r="B340" s="4">
        <v>7660</v>
      </c>
      <c r="C340" s="6">
        <v>56197395465996</v>
      </c>
      <c r="D340" s="4" t="s">
        <v>37</v>
      </c>
      <c r="E340" s="4" t="s">
        <v>30</v>
      </c>
      <c r="F340" s="4" t="s">
        <v>1</v>
      </c>
      <c r="G340" s="4" t="str">
        <f>VLOOKUP(Table1[[#This Row],[Location Number]],Sheet3!A:B,2,FALSE)</f>
        <v>Wind Damage</v>
      </c>
      <c r="H340" s="4" t="str">
        <f>VLOOKUP(Table1[[#This Row],[Location Number]],Sheet3!A:E,5,)</f>
        <v>Wood</v>
      </c>
      <c r="I340" s="3">
        <f>VLOOKUP(Table1[[#This Row],[Location Number]],Sheet3!A:D,4,FALSE)</f>
        <v>45440</v>
      </c>
      <c r="J340" s="4">
        <f>YEAR(Table1[[#This Row],[Date_Installed]])</f>
        <v>2024</v>
      </c>
    </row>
    <row r="341" spans="1:10" x14ac:dyDescent="0.25">
      <c r="A341" s="4" t="s">
        <v>16</v>
      </c>
      <c r="B341" s="4">
        <v>7660</v>
      </c>
      <c r="C341" s="6">
        <v>56228265464379</v>
      </c>
      <c r="D341" s="4" t="s">
        <v>31</v>
      </c>
      <c r="E341" s="4" t="s">
        <v>30</v>
      </c>
      <c r="F341" s="4" t="s">
        <v>1</v>
      </c>
      <c r="G341" s="4" t="str">
        <f>VLOOKUP(Table1[[#This Row],[Location Number]],Sheet3!A:B,2,FALSE)</f>
        <v>Wind Damage</v>
      </c>
      <c r="H341" s="4" t="str">
        <f>VLOOKUP(Table1[[#This Row],[Location Number]],Sheet3!A:E,5,)</f>
        <v>Wood</v>
      </c>
      <c r="I341" s="3">
        <f>VLOOKUP(Table1[[#This Row],[Location Number]],Sheet3!A:D,4,FALSE)</f>
        <v>23744</v>
      </c>
      <c r="J341" s="4">
        <f>YEAR(Table1[[#This Row],[Date_Installed]])</f>
        <v>1965</v>
      </c>
    </row>
    <row r="342" spans="1:10" x14ac:dyDescent="0.25">
      <c r="A342" s="4" t="s">
        <v>16</v>
      </c>
      <c r="B342" s="4">
        <v>7660</v>
      </c>
      <c r="C342" s="6">
        <v>56227915463218</v>
      </c>
      <c r="D342" s="4" t="s">
        <v>44</v>
      </c>
      <c r="E342" s="4" t="s">
        <v>30</v>
      </c>
      <c r="F342" s="4" t="s">
        <v>1</v>
      </c>
      <c r="G342" s="4" t="str">
        <f>VLOOKUP(Table1[[#This Row],[Location Number]],Sheet3!A:B,2,FALSE)</f>
        <v>Wind Damage</v>
      </c>
      <c r="H342" s="4" t="str">
        <f>VLOOKUP(Table1[[#This Row],[Location Number]],Sheet3!A:E,5,)</f>
        <v>Wood</v>
      </c>
      <c r="I342" s="3">
        <f>VLOOKUP(Table1[[#This Row],[Location Number]],Sheet3!A:D,4,FALSE)</f>
        <v>29953</v>
      </c>
      <c r="J342" s="4">
        <f>YEAR(Table1[[#This Row],[Date_Installed]])</f>
        <v>1982</v>
      </c>
    </row>
    <row r="343" spans="1:10" x14ac:dyDescent="0.25">
      <c r="A343" s="4" t="s">
        <v>16</v>
      </c>
      <c r="B343" s="4">
        <v>7660</v>
      </c>
      <c r="C343" s="6">
        <v>56222075460993</v>
      </c>
      <c r="D343" s="4" t="s">
        <v>29</v>
      </c>
      <c r="E343" s="4" t="s">
        <v>30</v>
      </c>
      <c r="F343" s="4" t="s">
        <v>1</v>
      </c>
      <c r="G343" s="4" t="str">
        <f>VLOOKUP(Table1[[#This Row],[Location Number]],Sheet3!A:B,2,FALSE)</f>
        <v>Wind Damage</v>
      </c>
      <c r="H343" s="4" t="str">
        <f>VLOOKUP(Table1[[#This Row],[Location Number]],Sheet3!A:E,5,)</f>
        <v>Wood</v>
      </c>
      <c r="I343" s="3">
        <f>VLOOKUP(Table1[[#This Row],[Location Number]],Sheet3!A:D,4,FALSE)</f>
        <v>23744</v>
      </c>
      <c r="J343" s="4">
        <f>YEAR(Table1[[#This Row],[Date_Installed]])</f>
        <v>1965</v>
      </c>
    </row>
  </sheetData>
  <conditionalFormatting sqref="C1:C1048576">
    <cfRule type="duplicateValues" dxfId="13" priority="1"/>
  </conditionalFormatting>
  <pageMargins left="0.7" right="0.7" top="1.1399999999999999" bottom="0.75" header="0.3" footer="0.3"/>
  <pageSetup orientation="portrait" r:id="rId1"/>
  <headerFooter>
    <oddHeader>&amp;RPUC Project No. 56822
Staff's 1st; Q. Staff 1-65
Attachment 1
Page &amp;P of &amp;N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6A1CA5-A40F-48D0-9942-2B39444C64E0}">
  <dimension ref="A1:K345"/>
  <sheetViews>
    <sheetView workbookViewId="0">
      <selection activeCell="D156" sqref="D156:D300"/>
    </sheetView>
  </sheetViews>
  <sheetFormatPr defaultRowHeight="15" x14ac:dyDescent="0.25"/>
  <cols>
    <col min="1" max="1" width="19.5703125" style="1" bestFit="1" customWidth="1"/>
    <col min="2" max="2" width="16.42578125" customWidth="1"/>
    <col min="4" max="4" width="16" customWidth="1"/>
    <col min="11" max="11" width="13.5703125" customWidth="1"/>
  </cols>
  <sheetData>
    <row r="1" spans="1:11" x14ac:dyDescent="0.25">
      <c r="A1" s="1" t="s">
        <v>54</v>
      </c>
      <c r="B1" t="s">
        <v>25</v>
      </c>
      <c r="C1" t="s">
        <v>55</v>
      </c>
      <c r="D1" t="s">
        <v>27</v>
      </c>
      <c r="E1" t="s">
        <v>56</v>
      </c>
      <c r="F1" t="s">
        <v>57</v>
      </c>
      <c r="G1" t="s">
        <v>58</v>
      </c>
      <c r="H1" t="s">
        <v>23</v>
      </c>
      <c r="I1" t="s">
        <v>24</v>
      </c>
      <c r="J1" t="s">
        <v>59</v>
      </c>
      <c r="K1" t="s">
        <v>60</v>
      </c>
    </row>
    <row r="2" spans="1:11" x14ac:dyDescent="0.25">
      <c r="A2" s="1">
        <v>50084375197759</v>
      </c>
      <c r="B2" t="s">
        <v>18</v>
      </c>
      <c r="C2" s="2">
        <v>28856</v>
      </c>
      <c r="D2" s="2">
        <v>28857</v>
      </c>
      <c r="E2" t="s">
        <v>61</v>
      </c>
      <c r="F2" t="s">
        <v>62</v>
      </c>
      <c r="G2">
        <v>5</v>
      </c>
      <c r="H2">
        <v>28.0952777</v>
      </c>
      <c r="I2">
        <v>-97.858171100000007</v>
      </c>
      <c r="J2" t="s">
        <v>63</v>
      </c>
      <c r="K2" t="s">
        <v>64</v>
      </c>
    </row>
    <row r="3" spans="1:11" x14ac:dyDescent="0.25">
      <c r="A3" s="1">
        <v>54200275791943</v>
      </c>
      <c r="B3" t="s">
        <v>18</v>
      </c>
      <c r="C3" s="2">
        <v>23012</v>
      </c>
      <c r="D3" s="2">
        <v>23013</v>
      </c>
      <c r="E3" t="s">
        <v>61</v>
      </c>
      <c r="F3" t="s">
        <v>62</v>
      </c>
      <c r="G3">
        <v>5</v>
      </c>
      <c r="H3">
        <v>29.7119593</v>
      </c>
      <c r="I3">
        <v>-96.543618300000006</v>
      </c>
      <c r="J3" t="s">
        <v>65</v>
      </c>
      <c r="K3" t="s">
        <v>66</v>
      </c>
    </row>
    <row r="4" spans="1:11" x14ac:dyDescent="0.25">
      <c r="A4" s="1">
        <v>54380505791202</v>
      </c>
      <c r="B4" t="s">
        <v>18</v>
      </c>
      <c r="C4" s="2">
        <v>29221</v>
      </c>
      <c r="D4" s="2">
        <v>29222</v>
      </c>
      <c r="E4" t="s">
        <v>61</v>
      </c>
      <c r="F4" t="s">
        <v>62</v>
      </c>
      <c r="G4">
        <v>5</v>
      </c>
      <c r="H4">
        <v>29.708824700000001</v>
      </c>
      <c r="I4">
        <v>-96.486983800000004</v>
      </c>
      <c r="J4" t="s">
        <v>65</v>
      </c>
      <c r="K4" t="s">
        <v>66</v>
      </c>
    </row>
    <row r="5" spans="1:11" x14ac:dyDescent="0.25">
      <c r="A5" s="1">
        <v>54382855792151</v>
      </c>
      <c r="B5" t="s">
        <v>18</v>
      </c>
      <c r="C5" s="2">
        <v>31778</v>
      </c>
      <c r="D5" s="2">
        <v>31779</v>
      </c>
      <c r="E5" t="s">
        <v>61</v>
      </c>
      <c r="F5" t="s">
        <v>62</v>
      </c>
      <c r="G5">
        <v>5</v>
      </c>
      <c r="H5">
        <v>29.7114192999999</v>
      </c>
      <c r="I5">
        <v>-96.486178199999898</v>
      </c>
      <c r="J5" t="s">
        <v>65</v>
      </c>
      <c r="K5" t="s">
        <v>66</v>
      </c>
    </row>
    <row r="6" spans="1:11" x14ac:dyDescent="0.25">
      <c r="A6" s="1">
        <v>54389005791403</v>
      </c>
      <c r="B6" t="s">
        <v>18</v>
      </c>
      <c r="C6" s="2">
        <v>23743</v>
      </c>
      <c r="D6" s="2">
        <v>23744</v>
      </c>
      <c r="E6" t="s">
        <v>61</v>
      </c>
      <c r="F6" t="s">
        <v>62</v>
      </c>
      <c r="G6">
        <v>5</v>
      </c>
      <c r="H6">
        <v>29.7093273999999</v>
      </c>
      <c r="I6">
        <v>-96.484294000000006</v>
      </c>
      <c r="J6" t="s">
        <v>65</v>
      </c>
      <c r="K6" t="s">
        <v>66</v>
      </c>
    </row>
    <row r="7" spans="1:11" x14ac:dyDescent="0.25">
      <c r="A7" s="1">
        <v>54390355791510</v>
      </c>
      <c r="B7" t="s">
        <v>18</v>
      </c>
      <c r="C7" s="2">
        <v>28491</v>
      </c>
      <c r="D7" s="2">
        <v>28492</v>
      </c>
      <c r="E7" t="s">
        <v>61</v>
      </c>
      <c r="F7" t="s">
        <v>62</v>
      </c>
      <c r="G7">
        <v>5</v>
      </c>
      <c r="H7">
        <v>29.709612</v>
      </c>
      <c r="I7">
        <v>-96.483859100000004</v>
      </c>
      <c r="J7" t="s">
        <v>65</v>
      </c>
      <c r="K7" t="s">
        <v>67</v>
      </c>
    </row>
    <row r="8" spans="1:11" x14ac:dyDescent="0.25">
      <c r="A8" s="1">
        <v>54394075791805</v>
      </c>
      <c r="B8" t="s">
        <v>18</v>
      </c>
      <c r="C8" s="2">
        <v>31413</v>
      </c>
      <c r="D8" s="2">
        <v>31414</v>
      </c>
      <c r="E8" t="s">
        <v>61</v>
      </c>
      <c r="F8" t="s">
        <v>62</v>
      </c>
      <c r="G8">
        <v>5</v>
      </c>
      <c r="H8">
        <v>29.710400100000001</v>
      </c>
      <c r="I8">
        <v>-96.482668200000006</v>
      </c>
      <c r="J8" t="s">
        <v>65</v>
      </c>
      <c r="K8" t="s">
        <v>67</v>
      </c>
    </row>
    <row r="9" spans="1:11" x14ac:dyDescent="0.25">
      <c r="A9" s="1">
        <v>54559635564761</v>
      </c>
      <c r="B9" t="s">
        <v>18</v>
      </c>
      <c r="C9" s="2">
        <v>25569</v>
      </c>
      <c r="D9" s="2">
        <v>25570</v>
      </c>
      <c r="E9" t="s">
        <v>61</v>
      </c>
      <c r="F9" t="s">
        <v>62</v>
      </c>
      <c r="G9">
        <v>5</v>
      </c>
      <c r="H9">
        <v>29.085803500000001</v>
      </c>
      <c r="I9">
        <v>-96.445885399999895</v>
      </c>
      <c r="J9" t="s">
        <v>65</v>
      </c>
      <c r="K9" t="s">
        <v>66</v>
      </c>
    </row>
    <row r="10" spans="1:11" x14ac:dyDescent="0.25">
      <c r="A10" s="1">
        <v>54561345564888</v>
      </c>
      <c r="B10" t="s">
        <v>18</v>
      </c>
      <c r="C10" s="2">
        <v>25569</v>
      </c>
      <c r="D10" s="2">
        <v>25570</v>
      </c>
      <c r="E10" t="s">
        <v>61</v>
      </c>
      <c r="F10" t="s">
        <v>62</v>
      </c>
      <c r="G10">
        <v>5</v>
      </c>
      <c r="H10">
        <v>29.0862827999999</v>
      </c>
      <c r="I10">
        <v>-96.445112800000004</v>
      </c>
      <c r="J10" t="s">
        <v>65</v>
      </c>
      <c r="K10" t="s">
        <v>66</v>
      </c>
    </row>
    <row r="11" spans="1:11" x14ac:dyDescent="0.25">
      <c r="A11" s="1">
        <v>54563925565080</v>
      </c>
      <c r="B11" t="s">
        <v>18</v>
      </c>
      <c r="C11" s="2">
        <v>25569</v>
      </c>
      <c r="D11" s="2">
        <v>25570</v>
      </c>
      <c r="E11" t="s">
        <v>61</v>
      </c>
      <c r="F11" t="s">
        <v>62</v>
      </c>
      <c r="G11">
        <v>5</v>
      </c>
      <c r="H11">
        <v>29.0867761999999</v>
      </c>
      <c r="I11">
        <v>-96.4443397</v>
      </c>
      <c r="J11" t="s">
        <v>65</v>
      </c>
      <c r="K11" t="s">
        <v>66</v>
      </c>
    </row>
    <row r="12" spans="1:11" x14ac:dyDescent="0.25">
      <c r="A12" s="1">
        <v>54566325565259</v>
      </c>
      <c r="B12" t="s">
        <v>18</v>
      </c>
      <c r="C12" s="2">
        <v>25569</v>
      </c>
      <c r="D12" s="2">
        <v>25570</v>
      </c>
      <c r="E12" t="s">
        <v>61</v>
      </c>
      <c r="F12" t="s">
        <v>62</v>
      </c>
      <c r="G12">
        <v>5</v>
      </c>
      <c r="H12">
        <v>29.087267600000001</v>
      </c>
      <c r="I12">
        <v>-96.443559899999897</v>
      </c>
      <c r="J12" t="s">
        <v>65</v>
      </c>
      <c r="K12" t="s">
        <v>66</v>
      </c>
    </row>
    <row r="13" spans="1:11" x14ac:dyDescent="0.25">
      <c r="A13" s="1">
        <v>54568695565435</v>
      </c>
      <c r="B13" t="s">
        <v>18</v>
      </c>
      <c r="C13" s="2">
        <v>25569</v>
      </c>
      <c r="D13" s="2">
        <v>25570</v>
      </c>
      <c r="E13" t="s">
        <v>61</v>
      </c>
      <c r="F13" t="s">
        <v>62</v>
      </c>
      <c r="G13">
        <v>5</v>
      </c>
      <c r="H13">
        <v>29.087763899999899</v>
      </c>
      <c r="I13">
        <v>-96.442770699999897</v>
      </c>
      <c r="J13" t="s">
        <v>65</v>
      </c>
      <c r="K13" t="s">
        <v>66</v>
      </c>
    </row>
    <row r="14" spans="1:11" x14ac:dyDescent="0.25">
      <c r="A14" s="1">
        <v>54571085565613</v>
      </c>
      <c r="B14" t="s">
        <v>18</v>
      </c>
      <c r="C14" s="2">
        <v>25569</v>
      </c>
      <c r="D14" s="2">
        <v>25570</v>
      </c>
      <c r="E14" t="s">
        <v>61</v>
      </c>
      <c r="F14" t="s">
        <v>62</v>
      </c>
      <c r="G14">
        <v>5</v>
      </c>
      <c r="H14">
        <v>29.088239300000001</v>
      </c>
      <c r="I14">
        <v>-96.441998600000005</v>
      </c>
      <c r="J14" t="s">
        <v>65</v>
      </c>
      <c r="K14" t="s">
        <v>66</v>
      </c>
    </row>
    <row r="15" spans="1:11" x14ac:dyDescent="0.25">
      <c r="A15" s="1">
        <v>54573775565813</v>
      </c>
      <c r="B15" t="s">
        <v>18</v>
      </c>
      <c r="C15" s="2">
        <v>25569</v>
      </c>
      <c r="D15" s="2">
        <v>25570</v>
      </c>
      <c r="E15" t="s">
        <v>61</v>
      </c>
      <c r="F15" t="s">
        <v>62</v>
      </c>
      <c r="G15">
        <v>5</v>
      </c>
      <c r="H15">
        <v>29.0887154999999</v>
      </c>
      <c r="I15">
        <v>-96.441248299999899</v>
      </c>
      <c r="J15" t="s">
        <v>65</v>
      </c>
      <c r="K15" t="s">
        <v>66</v>
      </c>
    </row>
    <row r="16" spans="1:11" x14ac:dyDescent="0.25">
      <c r="A16" s="1">
        <v>54576375566007</v>
      </c>
      <c r="B16" t="s">
        <v>18</v>
      </c>
      <c r="C16" s="2">
        <v>25569</v>
      </c>
      <c r="D16" s="2">
        <v>25570</v>
      </c>
      <c r="E16" t="s">
        <v>61</v>
      </c>
      <c r="F16" t="s">
        <v>62</v>
      </c>
      <c r="G16">
        <v>5</v>
      </c>
      <c r="H16">
        <v>29.0892026</v>
      </c>
      <c r="I16">
        <v>-96.440476399999895</v>
      </c>
      <c r="J16" t="s">
        <v>65</v>
      </c>
      <c r="K16" t="s">
        <v>66</v>
      </c>
    </row>
    <row r="17" spans="1:11" x14ac:dyDescent="0.25">
      <c r="A17" s="1">
        <v>54642285433128</v>
      </c>
      <c r="B17" t="s">
        <v>18</v>
      </c>
      <c r="C17" s="2">
        <v>29221</v>
      </c>
      <c r="D17" s="2">
        <v>29222</v>
      </c>
      <c r="E17" t="s">
        <v>61</v>
      </c>
      <c r="F17" t="s">
        <v>68</v>
      </c>
      <c r="G17">
        <v>5</v>
      </c>
      <c r="H17">
        <v>28.7230849</v>
      </c>
      <c r="I17">
        <v>-96.429532899999899</v>
      </c>
      <c r="J17" t="s">
        <v>63</v>
      </c>
      <c r="K17" t="s">
        <v>64</v>
      </c>
    </row>
    <row r="18" spans="1:11" x14ac:dyDescent="0.25">
      <c r="A18" s="1">
        <v>54649435435335</v>
      </c>
      <c r="B18" t="s">
        <v>18</v>
      </c>
      <c r="C18" s="2">
        <v>30682</v>
      </c>
      <c r="D18" s="2">
        <v>30683</v>
      </c>
      <c r="E18" t="s">
        <v>61</v>
      </c>
      <c r="F18" t="s">
        <v>68</v>
      </c>
      <c r="G18">
        <v>5</v>
      </c>
      <c r="H18">
        <v>28.7291086</v>
      </c>
      <c r="I18">
        <v>-96.427152699999894</v>
      </c>
      <c r="J18" t="s">
        <v>63</v>
      </c>
      <c r="K18" t="s">
        <v>64</v>
      </c>
    </row>
    <row r="19" spans="1:11" x14ac:dyDescent="0.25">
      <c r="A19" s="1">
        <v>54652845432546</v>
      </c>
      <c r="B19" t="s">
        <v>18</v>
      </c>
      <c r="C19" s="2">
        <v>28856</v>
      </c>
      <c r="D19" s="2">
        <v>28857</v>
      </c>
      <c r="E19" t="s">
        <v>61</v>
      </c>
      <c r="F19" t="s">
        <v>68</v>
      </c>
      <c r="G19">
        <v>5</v>
      </c>
      <c r="H19">
        <v>28.7215054999999</v>
      </c>
      <c r="I19">
        <v>-96.426023700000002</v>
      </c>
      <c r="J19" t="s">
        <v>65</v>
      </c>
      <c r="K19" t="s">
        <v>69</v>
      </c>
    </row>
    <row r="20" spans="1:11" x14ac:dyDescent="0.25">
      <c r="A20" s="1">
        <v>54667975432936</v>
      </c>
      <c r="B20" t="s">
        <v>18</v>
      </c>
      <c r="C20" s="2">
        <v>28491</v>
      </c>
      <c r="D20" s="2">
        <v>28492</v>
      </c>
      <c r="E20" t="s">
        <v>61</v>
      </c>
      <c r="F20" t="s">
        <v>68</v>
      </c>
      <c r="G20">
        <v>5</v>
      </c>
      <c r="H20">
        <v>28.722487099999899</v>
      </c>
      <c r="I20">
        <v>-96.421278000000001</v>
      </c>
      <c r="J20" t="s">
        <v>65</v>
      </c>
      <c r="K20" t="s">
        <v>70</v>
      </c>
    </row>
    <row r="21" spans="1:11" x14ac:dyDescent="0.25">
      <c r="A21" s="1">
        <v>54668235434087</v>
      </c>
      <c r="B21" t="s">
        <v>18</v>
      </c>
      <c r="C21" s="2">
        <v>28491</v>
      </c>
      <c r="D21" s="2">
        <v>28492</v>
      </c>
      <c r="E21" t="s">
        <v>61</v>
      </c>
      <c r="F21" t="s">
        <v>68</v>
      </c>
      <c r="G21">
        <v>5</v>
      </c>
      <c r="H21">
        <v>28.725648700000001</v>
      </c>
      <c r="I21">
        <v>-96.421120799999898</v>
      </c>
      <c r="J21" t="s">
        <v>65</v>
      </c>
      <c r="K21" t="s">
        <v>69</v>
      </c>
    </row>
    <row r="22" spans="1:11" x14ac:dyDescent="0.25">
      <c r="A22" s="1">
        <v>54670295435662</v>
      </c>
      <c r="B22" t="s">
        <v>18</v>
      </c>
      <c r="C22" s="2">
        <v>29221</v>
      </c>
      <c r="D22" s="2">
        <v>29222</v>
      </c>
      <c r="E22" t="s">
        <v>61</v>
      </c>
      <c r="F22" t="s">
        <v>62</v>
      </c>
      <c r="G22">
        <v>5</v>
      </c>
      <c r="H22">
        <v>28.730063600000001</v>
      </c>
      <c r="I22">
        <v>-96.420503199999899</v>
      </c>
      <c r="J22" t="s">
        <v>65</v>
      </c>
      <c r="K22" t="s">
        <v>66</v>
      </c>
    </row>
    <row r="23" spans="1:11" x14ac:dyDescent="0.25">
      <c r="A23" s="1">
        <v>54670515574262</v>
      </c>
      <c r="B23" t="s">
        <v>18</v>
      </c>
      <c r="C23" s="2">
        <v>25204</v>
      </c>
      <c r="D23" s="2">
        <v>25205</v>
      </c>
      <c r="E23" t="s">
        <v>61</v>
      </c>
      <c r="F23" t="s">
        <v>71</v>
      </c>
      <c r="G23">
        <v>6</v>
      </c>
      <c r="H23">
        <v>29.1107143999999</v>
      </c>
      <c r="I23">
        <v>-96.410753999999898</v>
      </c>
    </row>
    <row r="24" spans="1:11" x14ac:dyDescent="0.25">
      <c r="A24" s="1">
        <v>54679605697951</v>
      </c>
      <c r="B24" t="s">
        <v>18</v>
      </c>
      <c r="C24" s="2">
        <v>27395</v>
      </c>
      <c r="D24" s="2">
        <v>27396</v>
      </c>
      <c r="E24" t="s">
        <v>61</v>
      </c>
      <c r="F24" t="s">
        <v>62</v>
      </c>
      <c r="G24">
        <v>5</v>
      </c>
      <c r="H24">
        <v>29.4507473</v>
      </c>
      <c r="I24">
        <v>-96.3994103</v>
      </c>
      <c r="J24" t="s">
        <v>63</v>
      </c>
      <c r="K24" t="s">
        <v>64</v>
      </c>
    </row>
    <row r="25" spans="1:11" x14ac:dyDescent="0.25">
      <c r="A25" s="1">
        <v>54690055573594</v>
      </c>
      <c r="B25" t="s">
        <v>18</v>
      </c>
      <c r="C25" s="2">
        <v>29952</v>
      </c>
      <c r="D25" s="2">
        <v>29953</v>
      </c>
      <c r="E25" t="s">
        <v>61</v>
      </c>
      <c r="F25" t="s">
        <v>62</v>
      </c>
      <c r="G25">
        <v>5</v>
      </c>
      <c r="H25">
        <v>29.108920600000001</v>
      </c>
      <c r="I25">
        <v>-96.404785200000006</v>
      </c>
      <c r="J25" t="s">
        <v>63</v>
      </c>
      <c r="K25" t="s">
        <v>72</v>
      </c>
    </row>
    <row r="26" spans="1:11" x14ac:dyDescent="0.25">
      <c r="A26" s="1">
        <v>54691505573521</v>
      </c>
      <c r="B26" t="s">
        <v>18</v>
      </c>
      <c r="C26" s="2">
        <v>29221</v>
      </c>
      <c r="D26" s="2">
        <v>29221</v>
      </c>
      <c r="E26" t="s">
        <v>61</v>
      </c>
      <c r="F26" t="s">
        <v>62</v>
      </c>
      <c r="G26">
        <v>4</v>
      </c>
      <c r="H26">
        <v>29.1086651</v>
      </c>
      <c r="I26">
        <v>-96.404418899999897</v>
      </c>
      <c r="J26" t="s">
        <v>65</v>
      </c>
      <c r="K26" t="s">
        <v>67</v>
      </c>
    </row>
    <row r="27" spans="1:11" x14ac:dyDescent="0.25">
      <c r="A27" s="1">
        <v>54700605582727</v>
      </c>
      <c r="B27" t="s">
        <v>18</v>
      </c>
      <c r="C27" s="2">
        <v>22282</v>
      </c>
      <c r="D27" s="2">
        <v>22283</v>
      </c>
      <c r="E27" t="s">
        <v>61</v>
      </c>
      <c r="F27" t="s">
        <v>68</v>
      </c>
      <c r="G27">
        <v>5</v>
      </c>
      <c r="H27">
        <v>29.133897900000001</v>
      </c>
      <c r="I27">
        <v>-96.401320400000003</v>
      </c>
      <c r="J27" t="s">
        <v>63</v>
      </c>
      <c r="K27" t="s">
        <v>64</v>
      </c>
    </row>
    <row r="28" spans="1:11" x14ac:dyDescent="0.25">
      <c r="A28" s="1">
        <v>54708105582779</v>
      </c>
      <c r="B28" t="s">
        <v>18</v>
      </c>
      <c r="C28" s="2">
        <v>22282</v>
      </c>
      <c r="D28" s="2">
        <v>22283</v>
      </c>
      <c r="E28" t="s">
        <v>61</v>
      </c>
      <c r="F28" t="s">
        <v>62</v>
      </c>
      <c r="G28">
        <v>5</v>
      </c>
      <c r="H28">
        <v>29.133931400000002</v>
      </c>
      <c r="I28">
        <v>-96.3986242</v>
      </c>
      <c r="J28" t="s">
        <v>63</v>
      </c>
      <c r="K28" t="s">
        <v>64</v>
      </c>
    </row>
    <row r="29" spans="1:11" x14ac:dyDescent="0.25">
      <c r="A29" s="1">
        <v>54722305684943</v>
      </c>
      <c r="B29" t="s">
        <v>18</v>
      </c>
      <c r="C29" s="2">
        <v>28491</v>
      </c>
      <c r="D29" s="2">
        <v>28492</v>
      </c>
      <c r="E29" t="s">
        <v>61</v>
      </c>
      <c r="F29" t="s">
        <v>68</v>
      </c>
      <c r="G29">
        <v>5</v>
      </c>
      <c r="H29">
        <v>29.414738700000001</v>
      </c>
      <c r="I29">
        <v>-96.386917499999896</v>
      </c>
      <c r="J29" t="s">
        <v>65</v>
      </c>
      <c r="K29" t="s">
        <v>67</v>
      </c>
    </row>
    <row r="30" spans="1:11" x14ac:dyDescent="0.25">
      <c r="A30" s="1">
        <v>54747215578574</v>
      </c>
      <c r="B30" t="s">
        <v>18</v>
      </c>
      <c r="C30" s="2">
        <v>25569</v>
      </c>
      <c r="D30" s="2">
        <v>25570</v>
      </c>
      <c r="E30" t="s">
        <v>61</v>
      </c>
      <c r="F30" t="s">
        <v>62</v>
      </c>
      <c r="G30">
        <v>5</v>
      </c>
      <c r="H30">
        <v>29.122052700000001</v>
      </c>
      <c r="I30">
        <v>-96.386570000000006</v>
      </c>
      <c r="J30" t="s">
        <v>65</v>
      </c>
      <c r="K30" t="s">
        <v>66</v>
      </c>
    </row>
    <row r="31" spans="1:11" x14ac:dyDescent="0.25">
      <c r="A31" s="1">
        <v>54764315580079</v>
      </c>
      <c r="B31" t="s">
        <v>18</v>
      </c>
      <c r="C31" s="2">
        <v>29221</v>
      </c>
      <c r="D31" s="2">
        <v>29221</v>
      </c>
      <c r="E31" t="s">
        <v>61</v>
      </c>
      <c r="F31" t="s">
        <v>62</v>
      </c>
      <c r="G31">
        <v>3</v>
      </c>
      <c r="H31">
        <v>29.126343800000001</v>
      </c>
      <c r="I31">
        <v>-96.381164400000003</v>
      </c>
      <c r="J31" t="s">
        <v>65</v>
      </c>
      <c r="K31" t="s">
        <v>66</v>
      </c>
    </row>
    <row r="32" spans="1:11" x14ac:dyDescent="0.25">
      <c r="A32" s="1">
        <v>54784095581563</v>
      </c>
      <c r="B32" t="s">
        <v>18</v>
      </c>
      <c r="C32" s="2">
        <v>31048</v>
      </c>
      <c r="D32" s="2">
        <v>31048</v>
      </c>
      <c r="E32" t="s">
        <v>61</v>
      </c>
      <c r="F32" t="s">
        <v>62</v>
      </c>
      <c r="G32">
        <v>4</v>
      </c>
      <c r="H32">
        <v>29.1301877</v>
      </c>
      <c r="I32">
        <v>-96.375062400000004</v>
      </c>
      <c r="J32" t="s">
        <v>65</v>
      </c>
      <c r="K32" t="s">
        <v>66</v>
      </c>
    </row>
    <row r="33" spans="1:11" x14ac:dyDescent="0.25">
      <c r="A33" s="1">
        <v>54784205542158</v>
      </c>
      <c r="B33" t="s">
        <v>18</v>
      </c>
      <c r="C33" s="2">
        <v>29587</v>
      </c>
      <c r="D33" s="2">
        <v>29588</v>
      </c>
      <c r="E33" t="s">
        <v>61</v>
      </c>
      <c r="F33" t="s">
        <v>62</v>
      </c>
      <c r="G33">
        <v>5</v>
      </c>
      <c r="H33">
        <v>29.021667000000001</v>
      </c>
      <c r="I33">
        <v>-96.377560399999894</v>
      </c>
      <c r="J33" t="s">
        <v>65</v>
      </c>
      <c r="K33" t="s">
        <v>66</v>
      </c>
    </row>
    <row r="34" spans="1:11" x14ac:dyDescent="0.25">
      <c r="A34" s="1">
        <v>54799625419326</v>
      </c>
      <c r="B34" t="s">
        <v>18</v>
      </c>
      <c r="C34" s="2">
        <v>31048</v>
      </c>
      <c r="D34" s="2">
        <v>31048</v>
      </c>
      <c r="E34" t="s">
        <v>61</v>
      </c>
      <c r="F34" t="s">
        <v>62</v>
      </c>
      <c r="G34">
        <v>4</v>
      </c>
      <c r="H34">
        <v>28.6842913999999</v>
      </c>
      <c r="I34">
        <v>-96.381166100000002</v>
      </c>
      <c r="J34" t="s">
        <v>65</v>
      </c>
      <c r="K34" t="s">
        <v>69</v>
      </c>
    </row>
    <row r="35" spans="1:11" x14ac:dyDescent="0.25">
      <c r="A35" s="1">
        <v>54799825418914</v>
      </c>
      <c r="B35" t="s">
        <v>18</v>
      </c>
      <c r="C35" s="2">
        <v>27395</v>
      </c>
      <c r="D35" s="2">
        <v>27396</v>
      </c>
      <c r="E35" t="s">
        <v>61</v>
      </c>
      <c r="F35" t="s">
        <v>68</v>
      </c>
      <c r="G35">
        <v>5</v>
      </c>
      <c r="H35">
        <v>28.6831572</v>
      </c>
      <c r="I35">
        <v>-96.381131600000003</v>
      </c>
      <c r="J35" t="s">
        <v>65</v>
      </c>
      <c r="K35" t="s">
        <v>69</v>
      </c>
    </row>
    <row r="36" spans="1:11" x14ac:dyDescent="0.25">
      <c r="A36" s="1">
        <v>54802515556094</v>
      </c>
      <c r="B36" t="s">
        <v>18</v>
      </c>
      <c r="C36" s="2">
        <v>25204</v>
      </c>
      <c r="D36" s="2">
        <v>25205</v>
      </c>
      <c r="E36" t="s">
        <v>61</v>
      </c>
      <c r="F36" t="s">
        <v>68</v>
      </c>
      <c r="G36">
        <v>5</v>
      </c>
      <c r="H36">
        <v>29.060418800000001</v>
      </c>
      <c r="I36">
        <v>-96.371357399999894</v>
      </c>
      <c r="J36" t="s">
        <v>65</v>
      </c>
      <c r="K36" t="s">
        <v>66</v>
      </c>
    </row>
    <row r="37" spans="1:11" x14ac:dyDescent="0.25">
      <c r="A37" s="1">
        <v>54813905550534</v>
      </c>
      <c r="B37" t="s">
        <v>18</v>
      </c>
      <c r="C37" s="2">
        <v>29221</v>
      </c>
      <c r="D37" s="2">
        <v>29222</v>
      </c>
      <c r="E37" t="s">
        <v>61</v>
      </c>
      <c r="F37" t="s">
        <v>62</v>
      </c>
      <c r="G37">
        <v>5</v>
      </c>
      <c r="H37">
        <v>29.044831599999899</v>
      </c>
      <c r="I37">
        <v>-96.367691300000004</v>
      </c>
      <c r="J37" t="s">
        <v>65</v>
      </c>
      <c r="K37" t="s">
        <v>66</v>
      </c>
    </row>
    <row r="38" spans="1:11" x14ac:dyDescent="0.25">
      <c r="A38" s="1">
        <v>54834575426568</v>
      </c>
      <c r="B38" t="s">
        <v>18</v>
      </c>
      <c r="C38" s="2">
        <v>22282</v>
      </c>
      <c r="D38" s="2">
        <v>22283</v>
      </c>
      <c r="E38" t="s">
        <v>61</v>
      </c>
      <c r="F38" t="s">
        <v>62</v>
      </c>
      <c r="G38">
        <v>5</v>
      </c>
      <c r="H38">
        <v>28.7039829</v>
      </c>
      <c r="I38">
        <v>-96.369774300000003</v>
      </c>
      <c r="J38" t="s">
        <v>65</v>
      </c>
      <c r="K38" t="s">
        <v>69</v>
      </c>
    </row>
    <row r="39" spans="1:11" x14ac:dyDescent="0.25">
      <c r="A39" s="1">
        <v>54844725433967</v>
      </c>
      <c r="B39" t="s">
        <v>18</v>
      </c>
      <c r="C39" s="2">
        <v>25204</v>
      </c>
      <c r="D39" s="2">
        <v>25205</v>
      </c>
      <c r="E39" t="s">
        <v>61</v>
      </c>
      <c r="F39" t="s">
        <v>68</v>
      </c>
      <c r="G39">
        <v>5</v>
      </c>
      <c r="H39">
        <v>28.724256700000002</v>
      </c>
      <c r="I39">
        <v>-96.366101700000002</v>
      </c>
      <c r="J39" t="s">
        <v>65</v>
      </c>
      <c r="K39" t="s">
        <v>69</v>
      </c>
    </row>
    <row r="40" spans="1:11" x14ac:dyDescent="0.25">
      <c r="A40" s="1">
        <v>54844955433536</v>
      </c>
      <c r="B40" t="s">
        <v>18</v>
      </c>
      <c r="C40" s="2">
        <v>35796</v>
      </c>
      <c r="D40" s="2">
        <v>35796</v>
      </c>
      <c r="E40" t="s">
        <v>61</v>
      </c>
      <c r="F40" t="s">
        <v>62</v>
      </c>
      <c r="G40">
        <v>4</v>
      </c>
      <c r="H40">
        <v>28.723071999999899</v>
      </c>
      <c r="I40">
        <v>-96.366058300000006</v>
      </c>
      <c r="J40" t="s">
        <v>65</v>
      </c>
      <c r="K40" t="s">
        <v>69</v>
      </c>
    </row>
    <row r="41" spans="1:11" x14ac:dyDescent="0.25">
      <c r="A41" s="1">
        <v>54850505687000</v>
      </c>
      <c r="B41" t="s">
        <v>18</v>
      </c>
      <c r="C41" s="2">
        <v>36892</v>
      </c>
      <c r="D41" s="2">
        <v>36893</v>
      </c>
      <c r="E41" t="s">
        <v>61</v>
      </c>
      <c r="F41" t="s">
        <v>68</v>
      </c>
      <c r="G41">
        <v>5</v>
      </c>
      <c r="H41">
        <v>29.4195572</v>
      </c>
      <c r="I41">
        <v>-96.344983999999897</v>
      </c>
      <c r="J41" t="s">
        <v>65</v>
      </c>
      <c r="K41" t="s">
        <v>66</v>
      </c>
    </row>
    <row r="42" spans="1:11" x14ac:dyDescent="0.25">
      <c r="A42" s="1">
        <v>54853805436919</v>
      </c>
      <c r="B42" t="s">
        <v>18</v>
      </c>
      <c r="C42" s="2">
        <v>42736</v>
      </c>
      <c r="D42" s="2">
        <v>42975</v>
      </c>
      <c r="E42" t="s">
        <v>61</v>
      </c>
      <c r="F42" t="s">
        <v>62</v>
      </c>
      <c r="G42">
        <v>4</v>
      </c>
      <c r="H42">
        <v>28.732314200000001</v>
      </c>
      <c r="I42">
        <v>-96.3630663</v>
      </c>
      <c r="J42" t="s">
        <v>65</v>
      </c>
      <c r="K42" t="s">
        <v>66</v>
      </c>
    </row>
    <row r="43" spans="1:11" x14ac:dyDescent="0.25">
      <c r="A43" s="1">
        <v>54856965437565</v>
      </c>
      <c r="B43" t="s">
        <v>18</v>
      </c>
      <c r="C43" s="2">
        <v>23743</v>
      </c>
      <c r="D43" s="2">
        <v>23744</v>
      </c>
      <c r="E43" t="s">
        <v>61</v>
      </c>
      <c r="F43" t="s">
        <v>68</v>
      </c>
      <c r="G43">
        <v>5</v>
      </c>
      <c r="H43">
        <v>28.7340719</v>
      </c>
      <c r="I43">
        <v>-96.362036000000003</v>
      </c>
      <c r="J43" t="s">
        <v>65</v>
      </c>
      <c r="K43" t="s">
        <v>66</v>
      </c>
    </row>
    <row r="44" spans="1:11" x14ac:dyDescent="0.25">
      <c r="A44" s="1">
        <v>54878595749003</v>
      </c>
      <c r="B44" t="s">
        <v>18</v>
      </c>
      <c r="C44" s="2">
        <v>18994</v>
      </c>
      <c r="D44" s="2">
        <v>18995</v>
      </c>
      <c r="E44" t="s">
        <v>61</v>
      </c>
      <c r="F44" t="s">
        <v>62</v>
      </c>
      <c r="G44">
        <v>5</v>
      </c>
      <c r="H44">
        <v>29.589798900000002</v>
      </c>
      <c r="I44">
        <v>-96.333252000000002</v>
      </c>
      <c r="J44" t="s">
        <v>65</v>
      </c>
      <c r="K44" t="s">
        <v>66</v>
      </c>
    </row>
    <row r="45" spans="1:11" x14ac:dyDescent="0.25">
      <c r="A45" s="1">
        <v>54906765447733</v>
      </c>
      <c r="B45" t="s">
        <v>18</v>
      </c>
      <c r="C45" s="2">
        <v>42370</v>
      </c>
      <c r="D45" s="2">
        <v>42536</v>
      </c>
      <c r="E45" t="s">
        <v>61</v>
      </c>
      <c r="F45" t="s">
        <v>62</v>
      </c>
      <c r="G45">
        <v>4</v>
      </c>
      <c r="H45">
        <v>28.7617102</v>
      </c>
      <c r="I45">
        <v>-96.345801899999898</v>
      </c>
      <c r="J45" t="s">
        <v>65</v>
      </c>
      <c r="K45" t="s">
        <v>66</v>
      </c>
    </row>
    <row r="46" spans="1:11" x14ac:dyDescent="0.25">
      <c r="A46" s="1">
        <v>54913035448553</v>
      </c>
      <c r="B46" t="s">
        <v>18</v>
      </c>
      <c r="C46" s="2">
        <v>35431</v>
      </c>
      <c r="D46" s="2">
        <v>35431</v>
      </c>
      <c r="E46" t="s">
        <v>61</v>
      </c>
      <c r="F46" t="s">
        <v>62</v>
      </c>
      <c r="G46">
        <v>4</v>
      </c>
      <c r="H46">
        <v>28.7639256</v>
      </c>
      <c r="I46">
        <v>-96.343790299999895</v>
      </c>
      <c r="J46" t="s">
        <v>65</v>
      </c>
      <c r="K46" t="s">
        <v>66</v>
      </c>
    </row>
    <row r="47" spans="1:11" x14ac:dyDescent="0.25">
      <c r="A47" s="1">
        <v>54986015607925</v>
      </c>
      <c r="B47" t="s">
        <v>18</v>
      </c>
      <c r="C47" s="2">
        <v>27760</v>
      </c>
      <c r="D47" s="2">
        <v>27761</v>
      </c>
      <c r="E47" t="s">
        <v>61</v>
      </c>
      <c r="F47" t="s">
        <v>68</v>
      </c>
      <c r="G47">
        <v>4</v>
      </c>
      <c r="H47">
        <v>29.201361599999899</v>
      </c>
      <c r="I47">
        <v>-96.309703499999898</v>
      </c>
      <c r="J47" t="s">
        <v>63</v>
      </c>
      <c r="K47" t="s">
        <v>72</v>
      </c>
    </row>
    <row r="48" spans="1:11" x14ac:dyDescent="0.25">
      <c r="A48" s="1">
        <v>54988145607935</v>
      </c>
      <c r="B48" t="s">
        <v>18</v>
      </c>
      <c r="C48" s="2">
        <v>41275</v>
      </c>
      <c r="D48" s="2">
        <v>41275</v>
      </c>
      <c r="E48" t="s">
        <v>61</v>
      </c>
      <c r="F48" t="s">
        <v>62</v>
      </c>
      <c r="G48">
        <v>4</v>
      </c>
      <c r="H48">
        <v>29.201380400000001</v>
      </c>
      <c r="I48">
        <v>-96.309009900000007</v>
      </c>
      <c r="J48" t="s">
        <v>63</v>
      </c>
      <c r="K48" t="s">
        <v>72</v>
      </c>
    </row>
    <row r="49" spans="1:11" x14ac:dyDescent="0.25">
      <c r="A49" s="1">
        <v>54993015597111</v>
      </c>
      <c r="B49" t="s">
        <v>18</v>
      </c>
      <c r="C49" s="2">
        <v>28491</v>
      </c>
      <c r="D49" s="2">
        <v>28491</v>
      </c>
      <c r="E49" t="s">
        <v>61</v>
      </c>
      <c r="F49" t="s">
        <v>62</v>
      </c>
      <c r="G49">
        <v>3</v>
      </c>
      <c r="H49">
        <v>29.171487599999899</v>
      </c>
      <c r="I49">
        <v>-96.308138400000004</v>
      </c>
      <c r="J49" t="s">
        <v>65</v>
      </c>
      <c r="K49" t="s">
        <v>66</v>
      </c>
    </row>
    <row r="50" spans="1:11" x14ac:dyDescent="0.25">
      <c r="A50" s="1">
        <v>55001365608132</v>
      </c>
      <c r="B50" t="s">
        <v>18</v>
      </c>
      <c r="C50" s="2">
        <v>28856</v>
      </c>
      <c r="D50" s="2">
        <v>28857</v>
      </c>
      <c r="E50" t="s">
        <v>61</v>
      </c>
      <c r="F50" t="s">
        <v>62</v>
      </c>
      <c r="G50">
        <v>5</v>
      </c>
      <c r="H50">
        <v>29.201846</v>
      </c>
      <c r="I50">
        <v>-96.304869299999893</v>
      </c>
      <c r="J50" t="s">
        <v>63</v>
      </c>
      <c r="K50" t="s">
        <v>72</v>
      </c>
    </row>
    <row r="51" spans="1:11" x14ac:dyDescent="0.25">
      <c r="A51" s="1">
        <v>55001425607994</v>
      </c>
      <c r="B51" t="s">
        <v>18</v>
      </c>
      <c r="C51" s="2">
        <v>30317</v>
      </c>
      <c r="D51" s="2">
        <v>30318</v>
      </c>
      <c r="E51" t="s">
        <v>61</v>
      </c>
      <c r="F51" t="s">
        <v>62</v>
      </c>
      <c r="G51">
        <v>5</v>
      </c>
      <c r="H51">
        <v>29.201445199999899</v>
      </c>
      <c r="I51">
        <v>-96.304853899999898</v>
      </c>
      <c r="J51" t="s">
        <v>63</v>
      </c>
      <c r="K51" t="s">
        <v>72</v>
      </c>
    </row>
    <row r="52" spans="1:11" x14ac:dyDescent="0.25">
      <c r="A52" s="1">
        <v>55006895621308</v>
      </c>
      <c r="B52" t="s">
        <v>18</v>
      </c>
      <c r="C52" s="2">
        <v>20821</v>
      </c>
      <c r="D52" s="2">
        <v>20822</v>
      </c>
      <c r="E52" t="s">
        <v>61</v>
      </c>
      <c r="F52" t="s">
        <v>62</v>
      </c>
      <c r="G52">
        <v>4</v>
      </c>
      <c r="H52">
        <v>29.2380914999999</v>
      </c>
      <c r="I52">
        <v>-96.302205799999896</v>
      </c>
      <c r="J52" t="s">
        <v>63</v>
      </c>
      <c r="K52" t="s">
        <v>64</v>
      </c>
    </row>
    <row r="53" spans="1:11" x14ac:dyDescent="0.25">
      <c r="A53" s="1">
        <v>55013815609257</v>
      </c>
      <c r="B53" t="s">
        <v>18</v>
      </c>
      <c r="C53" s="2">
        <v>20455</v>
      </c>
      <c r="D53" s="2">
        <v>20456</v>
      </c>
      <c r="E53" t="s">
        <v>61</v>
      </c>
      <c r="F53" t="s">
        <v>62</v>
      </c>
      <c r="G53">
        <v>5</v>
      </c>
      <c r="H53">
        <v>29.204871900000001</v>
      </c>
      <c r="I53">
        <v>-96.300979799999894</v>
      </c>
      <c r="J53" t="s">
        <v>65</v>
      </c>
      <c r="K53" t="s">
        <v>66</v>
      </c>
    </row>
    <row r="54" spans="1:11" x14ac:dyDescent="0.25">
      <c r="A54" s="1">
        <v>55014965608168</v>
      </c>
      <c r="B54" t="s">
        <v>18</v>
      </c>
      <c r="C54" s="2">
        <v>20090</v>
      </c>
      <c r="D54" s="2">
        <v>20091</v>
      </c>
      <c r="E54" t="s">
        <v>61</v>
      </c>
      <c r="F54" t="s">
        <v>68</v>
      </c>
      <c r="G54">
        <v>3</v>
      </c>
      <c r="H54">
        <v>29.201897800000001</v>
      </c>
      <c r="I54">
        <v>-96.300629700000002</v>
      </c>
      <c r="J54" t="s">
        <v>65</v>
      </c>
      <c r="K54" t="s">
        <v>70</v>
      </c>
    </row>
    <row r="55" spans="1:11" x14ac:dyDescent="0.25">
      <c r="A55" s="1">
        <v>55015875613411</v>
      </c>
      <c r="B55" t="s">
        <v>18</v>
      </c>
      <c r="C55" s="2">
        <v>41275</v>
      </c>
      <c r="D55" s="2">
        <v>41442</v>
      </c>
      <c r="E55" t="s">
        <v>61</v>
      </c>
      <c r="F55" t="s">
        <v>62</v>
      </c>
      <c r="G55">
        <v>4</v>
      </c>
      <c r="H55">
        <v>29.2163334</v>
      </c>
      <c r="I55">
        <v>-96.299962500000007</v>
      </c>
      <c r="J55" t="s">
        <v>63</v>
      </c>
      <c r="K55" t="s">
        <v>64</v>
      </c>
    </row>
    <row r="56" spans="1:11" x14ac:dyDescent="0.25">
      <c r="A56" s="1">
        <v>55015885608570</v>
      </c>
      <c r="B56" t="s">
        <v>18</v>
      </c>
      <c r="C56" s="2">
        <v>22282</v>
      </c>
      <c r="D56" s="2">
        <v>22283</v>
      </c>
      <c r="E56" t="s">
        <v>61</v>
      </c>
      <c r="F56" t="s">
        <v>62</v>
      </c>
      <c r="G56">
        <v>5</v>
      </c>
      <c r="H56">
        <v>29.203022399999899</v>
      </c>
      <c r="I56">
        <v>-96.300293300000007</v>
      </c>
      <c r="J56" t="s">
        <v>65</v>
      </c>
      <c r="K56" t="s">
        <v>70</v>
      </c>
    </row>
    <row r="57" spans="1:11" x14ac:dyDescent="0.25">
      <c r="A57" s="1">
        <v>55017865609276</v>
      </c>
      <c r="B57" t="s">
        <v>18</v>
      </c>
      <c r="C57" s="2">
        <v>23012</v>
      </c>
      <c r="D57" s="2">
        <v>23013</v>
      </c>
      <c r="E57" t="s">
        <v>61</v>
      </c>
      <c r="F57" t="s">
        <v>62</v>
      </c>
      <c r="G57">
        <v>3</v>
      </c>
      <c r="H57">
        <v>29.204903300000002</v>
      </c>
      <c r="I57">
        <v>-96.299655299999898</v>
      </c>
      <c r="J57" t="s">
        <v>65</v>
      </c>
      <c r="K57" t="s">
        <v>70</v>
      </c>
    </row>
    <row r="58" spans="1:11" x14ac:dyDescent="0.25">
      <c r="A58" s="1">
        <v>55030645607122</v>
      </c>
      <c r="B58" t="s">
        <v>18</v>
      </c>
      <c r="C58" s="2">
        <v>23377</v>
      </c>
      <c r="D58" s="2">
        <v>23378</v>
      </c>
      <c r="E58" t="s">
        <v>61</v>
      </c>
      <c r="F58" t="s">
        <v>71</v>
      </c>
      <c r="G58">
        <v>7</v>
      </c>
      <c r="H58">
        <v>29.198903600000001</v>
      </c>
      <c r="I58">
        <v>-96.295852499999896</v>
      </c>
    </row>
    <row r="59" spans="1:11" x14ac:dyDescent="0.25">
      <c r="A59" s="1">
        <v>55032575606400</v>
      </c>
      <c r="B59" t="s">
        <v>18</v>
      </c>
      <c r="C59" s="2">
        <v>22282</v>
      </c>
      <c r="D59" s="2">
        <v>22283</v>
      </c>
      <c r="E59" t="s">
        <v>61</v>
      </c>
      <c r="F59" t="s">
        <v>62</v>
      </c>
      <c r="G59">
        <v>6</v>
      </c>
      <c r="H59">
        <v>29.1968955</v>
      </c>
      <c r="I59">
        <v>-96.295316200000002</v>
      </c>
      <c r="J59" t="s">
        <v>63</v>
      </c>
      <c r="K59" t="s">
        <v>73</v>
      </c>
    </row>
    <row r="60" spans="1:11" x14ac:dyDescent="0.25">
      <c r="A60" s="1">
        <v>55034695431161</v>
      </c>
      <c r="B60" t="s">
        <v>18</v>
      </c>
      <c r="C60" s="2">
        <v>25934</v>
      </c>
      <c r="D60" s="2">
        <v>25935</v>
      </c>
      <c r="E60" t="s">
        <v>61</v>
      </c>
      <c r="F60" t="s">
        <v>68</v>
      </c>
      <c r="G60">
        <v>5</v>
      </c>
      <c r="H60">
        <v>28.7153782</v>
      </c>
      <c r="I60">
        <v>-96.307070400000001</v>
      </c>
      <c r="J60" t="s">
        <v>63</v>
      </c>
      <c r="K60" t="s">
        <v>73</v>
      </c>
    </row>
    <row r="61" spans="1:11" x14ac:dyDescent="0.25">
      <c r="A61" s="1">
        <v>55034975430590</v>
      </c>
      <c r="B61" t="s">
        <v>18</v>
      </c>
      <c r="C61" s="2">
        <v>25934</v>
      </c>
      <c r="D61" s="2">
        <v>25935</v>
      </c>
      <c r="E61" t="s">
        <v>61</v>
      </c>
      <c r="F61" t="s">
        <v>68</v>
      </c>
      <c r="G61">
        <v>5</v>
      </c>
      <c r="H61">
        <v>28.7138081999999</v>
      </c>
      <c r="I61">
        <v>-96.307024200000001</v>
      </c>
      <c r="J61" t="s">
        <v>63</v>
      </c>
      <c r="K61" t="s">
        <v>73</v>
      </c>
    </row>
    <row r="62" spans="1:11" x14ac:dyDescent="0.25">
      <c r="A62" s="1">
        <v>55038995607362</v>
      </c>
      <c r="B62" t="s">
        <v>18</v>
      </c>
      <c r="C62" s="2">
        <v>20821</v>
      </c>
      <c r="D62" s="2">
        <v>20822</v>
      </c>
      <c r="E62" t="s">
        <v>61</v>
      </c>
      <c r="F62" t="s">
        <v>68</v>
      </c>
      <c r="G62">
        <v>3</v>
      </c>
      <c r="H62">
        <v>29.199564599999899</v>
      </c>
      <c r="I62">
        <v>-96.293158500000004</v>
      </c>
      <c r="J62" t="s">
        <v>65</v>
      </c>
      <c r="K62" t="s">
        <v>69</v>
      </c>
    </row>
    <row r="63" spans="1:11" x14ac:dyDescent="0.25">
      <c r="A63" s="1">
        <v>55039585432657</v>
      </c>
      <c r="B63" t="s">
        <v>18</v>
      </c>
      <c r="C63" s="2">
        <v>30682</v>
      </c>
      <c r="D63" s="2">
        <v>30683</v>
      </c>
      <c r="E63" t="s">
        <v>61</v>
      </c>
      <c r="F63" t="s">
        <v>68</v>
      </c>
      <c r="G63">
        <v>5</v>
      </c>
      <c r="H63">
        <v>28.719458700000001</v>
      </c>
      <c r="I63">
        <v>-96.305442299999896</v>
      </c>
      <c r="J63" t="s">
        <v>63</v>
      </c>
      <c r="K63" t="s">
        <v>73</v>
      </c>
    </row>
    <row r="64" spans="1:11" x14ac:dyDescent="0.25">
      <c r="A64" s="1">
        <v>55041165604260</v>
      </c>
      <c r="B64" t="s">
        <v>18</v>
      </c>
      <c r="C64" s="2">
        <v>28856</v>
      </c>
      <c r="D64" s="2">
        <v>28857</v>
      </c>
      <c r="E64" t="s">
        <v>61</v>
      </c>
      <c r="F64" t="s">
        <v>68</v>
      </c>
      <c r="G64">
        <v>5</v>
      </c>
      <c r="H64">
        <v>29.191005400000002</v>
      </c>
      <c r="I64">
        <v>-96.292681599999895</v>
      </c>
    </row>
    <row r="65" spans="1:11" x14ac:dyDescent="0.25">
      <c r="A65" s="1">
        <v>55044285604216</v>
      </c>
      <c r="B65" t="s">
        <v>18</v>
      </c>
      <c r="C65" s="2">
        <v>28856</v>
      </c>
      <c r="D65" s="2">
        <v>28857</v>
      </c>
      <c r="E65" t="s">
        <v>61</v>
      </c>
      <c r="F65" t="s">
        <v>62</v>
      </c>
      <c r="G65">
        <v>5</v>
      </c>
      <c r="H65">
        <v>29.190835400000001</v>
      </c>
      <c r="I65">
        <v>-96.2917171</v>
      </c>
      <c r="J65" t="s">
        <v>65</v>
      </c>
      <c r="K65" t="s">
        <v>66</v>
      </c>
    </row>
    <row r="66" spans="1:11" x14ac:dyDescent="0.25">
      <c r="A66" s="1">
        <v>55045415432682</v>
      </c>
      <c r="B66" t="s">
        <v>18</v>
      </c>
      <c r="C66" s="2">
        <v>25934</v>
      </c>
      <c r="D66" s="2">
        <v>25935</v>
      </c>
      <c r="E66" t="s">
        <v>61</v>
      </c>
      <c r="F66" t="s">
        <v>68</v>
      </c>
      <c r="G66">
        <v>5</v>
      </c>
      <c r="H66">
        <v>28.7194909</v>
      </c>
      <c r="I66">
        <v>-96.303623200000004</v>
      </c>
      <c r="J66" t="s">
        <v>63</v>
      </c>
      <c r="K66" t="s">
        <v>73</v>
      </c>
    </row>
    <row r="67" spans="1:11" x14ac:dyDescent="0.25">
      <c r="A67" s="1">
        <v>55047205607397</v>
      </c>
      <c r="B67" t="s">
        <v>18</v>
      </c>
      <c r="C67" s="2">
        <v>30317</v>
      </c>
      <c r="D67" s="2">
        <v>30318</v>
      </c>
      <c r="E67" t="s">
        <v>61</v>
      </c>
      <c r="F67" t="s">
        <v>68</v>
      </c>
      <c r="G67">
        <v>4</v>
      </c>
      <c r="H67">
        <v>29.1996074999999</v>
      </c>
      <c r="I67">
        <v>-96.290583400000003</v>
      </c>
      <c r="J67" t="s">
        <v>65</v>
      </c>
      <c r="K67" t="s">
        <v>69</v>
      </c>
    </row>
    <row r="68" spans="1:11" x14ac:dyDescent="0.25">
      <c r="A68" s="1">
        <v>55051605451363</v>
      </c>
      <c r="B68" t="s">
        <v>18</v>
      </c>
      <c r="C68" s="2">
        <v>24108</v>
      </c>
      <c r="D68" s="2">
        <v>24109</v>
      </c>
      <c r="E68" t="s">
        <v>61</v>
      </c>
      <c r="F68" t="s">
        <v>68</v>
      </c>
      <c r="G68">
        <v>5</v>
      </c>
      <c r="H68">
        <v>28.770441900000002</v>
      </c>
      <c r="I68">
        <v>-96.300240200000005</v>
      </c>
      <c r="J68" t="s">
        <v>63</v>
      </c>
      <c r="K68" t="s">
        <v>73</v>
      </c>
    </row>
    <row r="69" spans="1:11" x14ac:dyDescent="0.25">
      <c r="A69" s="1">
        <v>55053805609940</v>
      </c>
      <c r="B69" t="s">
        <v>18</v>
      </c>
      <c r="C69" s="2">
        <v>27760</v>
      </c>
      <c r="D69" s="2">
        <v>27761</v>
      </c>
      <c r="E69" t="s">
        <v>61</v>
      </c>
      <c r="F69" t="s">
        <v>62</v>
      </c>
      <c r="G69">
        <v>3</v>
      </c>
      <c r="H69">
        <v>29.2065552</v>
      </c>
      <c r="I69">
        <v>-96.288331099999894</v>
      </c>
      <c r="J69" t="s">
        <v>65</v>
      </c>
      <c r="K69" t="s">
        <v>69</v>
      </c>
    </row>
    <row r="70" spans="1:11" x14ac:dyDescent="0.25">
      <c r="A70" s="1">
        <v>55057465597003</v>
      </c>
      <c r="B70" t="s">
        <v>18</v>
      </c>
      <c r="C70" s="2">
        <v>24838</v>
      </c>
      <c r="D70" s="2">
        <v>24839</v>
      </c>
      <c r="E70" t="s">
        <v>61</v>
      </c>
      <c r="F70" t="s">
        <v>71</v>
      </c>
      <c r="G70">
        <v>7</v>
      </c>
      <c r="H70">
        <v>29.170924200000002</v>
      </c>
      <c r="I70">
        <v>-96.2881395</v>
      </c>
    </row>
    <row r="71" spans="1:11" x14ac:dyDescent="0.25">
      <c r="A71" s="1">
        <v>55060025613010</v>
      </c>
      <c r="B71" t="s">
        <v>18</v>
      </c>
      <c r="C71" s="2">
        <v>21551</v>
      </c>
      <c r="D71" s="2">
        <v>21552</v>
      </c>
      <c r="E71" t="s">
        <v>61</v>
      </c>
      <c r="F71" t="s">
        <v>74</v>
      </c>
      <c r="G71">
        <v>3</v>
      </c>
      <c r="H71">
        <v>29.2149508</v>
      </c>
      <c r="I71">
        <v>-96.286163200000004</v>
      </c>
      <c r="J71" t="s">
        <v>65</v>
      </c>
      <c r="K71" t="s">
        <v>66</v>
      </c>
    </row>
    <row r="72" spans="1:11" x14ac:dyDescent="0.25">
      <c r="A72" s="1">
        <v>55060335612561</v>
      </c>
      <c r="B72" t="s">
        <v>18</v>
      </c>
      <c r="C72" s="2">
        <v>34700</v>
      </c>
      <c r="D72" s="2">
        <v>34701</v>
      </c>
      <c r="E72" t="s">
        <v>61</v>
      </c>
      <c r="F72" t="s">
        <v>74</v>
      </c>
      <c r="G72">
        <v>4</v>
      </c>
      <c r="H72">
        <v>29.2137166999999</v>
      </c>
      <c r="I72">
        <v>-96.286097900000001</v>
      </c>
      <c r="J72" t="s">
        <v>65</v>
      </c>
      <c r="K72" t="s">
        <v>66</v>
      </c>
    </row>
    <row r="73" spans="1:11" x14ac:dyDescent="0.25">
      <c r="A73" s="1">
        <v>55065385612414</v>
      </c>
      <c r="B73" t="s">
        <v>18</v>
      </c>
      <c r="C73" s="2">
        <v>25204</v>
      </c>
      <c r="D73" s="2">
        <v>25205</v>
      </c>
      <c r="E73" t="s">
        <v>61</v>
      </c>
      <c r="F73" t="s">
        <v>62</v>
      </c>
      <c r="G73">
        <v>3</v>
      </c>
      <c r="H73">
        <v>29.213279499999899</v>
      </c>
      <c r="I73">
        <v>-96.284527800000006</v>
      </c>
      <c r="J73" t="s">
        <v>65</v>
      </c>
      <c r="K73" t="s">
        <v>66</v>
      </c>
    </row>
    <row r="74" spans="1:11" x14ac:dyDescent="0.25">
      <c r="A74" s="1">
        <v>55067535432776</v>
      </c>
      <c r="B74" t="s">
        <v>18</v>
      </c>
      <c r="C74" s="2">
        <v>25934</v>
      </c>
      <c r="D74" s="2">
        <v>25935</v>
      </c>
      <c r="E74" t="s">
        <v>61</v>
      </c>
      <c r="F74" t="s">
        <v>68</v>
      </c>
      <c r="G74">
        <v>5</v>
      </c>
      <c r="H74">
        <v>28.7196126999999</v>
      </c>
      <c r="I74">
        <v>-96.296720699999895</v>
      </c>
      <c r="J74" t="s">
        <v>63</v>
      </c>
      <c r="K74" t="s">
        <v>73</v>
      </c>
    </row>
    <row r="75" spans="1:11" x14ac:dyDescent="0.25">
      <c r="A75" s="1">
        <v>55068165612717</v>
      </c>
      <c r="B75" t="s">
        <v>18</v>
      </c>
      <c r="C75" s="2">
        <v>23377</v>
      </c>
      <c r="D75" s="2">
        <v>23378</v>
      </c>
      <c r="E75" t="s">
        <v>61</v>
      </c>
      <c r="F75" t="s">
        <v>62</v>
      </c>
      <c r="G75">
        <v>3</v>
      </c>
      <c r="H75">
        <v>29.2140953</v>
      </c>
      <c r="I75">
        <v>-96.283632299999894</v>
      </c>
      <c r="J75" t="s">
        <v>65</v>
      </c>
      <c r="K75" t="s">
        <v>66</v>
      </c>
    </row>
    <row r="76" spans="1:11" x14ac:dyDescent="0.25">
      <c r="A76" s="1">
        <v>55070915432791</v>
      </c>
      <c r="B76" t="s">
        <v>18</v>
      </c>
      <c r="C76" s="2">
        <v>28856</v>
      </c>
      <c r="D76" s="2">
        <v>28857</v>
      </c>
      <c r="E76" t="s">
        <v>61</v>
      </c>
      <c r="F76" t="s">
        <v>68</v>
      </c>
      <c r="G76">
        <v>5</v>
      </c>
      <c r="H76">
        <v>28.719631199999899</v>
      </c>
      <c r="I76">
        <v>-96.295665200000002</v>
      </c>
      <c r="J76" t="s">
        <v>63</v>
      </c>
      <c r="K76" t="s">
        <v>73</v>
      </c>
    </row>
    <row r="77" spans="1:11" x14ac:dyDescent="0.25">
      <c r="A77" s="1">
        <v>55070935600142</v>
      </c>
      <c r="B77" t="s">
        <v>18</v>
      </c>
      <c r="C77" s="2">
        <v>27395</v>
      </c>
      <c r="D77" s="2">
        <v>27395</v>
      </c>
      <c r="E77" t="s">
        <v>61</v>
      </c>
      <c r="F77" t="s">
        <v>68</v>
      </c>
      <c r="G77">
        <v>4</v>
      </c>
      <c r="H77">
        <v>29.179522899999899</v>
      </c>
      <c r="I77">
        <v>-96.283678199999898</v>
      </c>
      <c r="J77" t="s">
        <v>65</v>
      </c>
      <c r="K77" t="s">
        <v>67</v>
      </c>
    </row>
    <row r="78" spans="1:11" x14ac:dyDescent="0.25">
      <c r="A78" s="1">
        <v>55072935612617</v>
      </c>
      <c r="B78" t="s">
        <v>18</v>
      </c>
      <c r="C78" s="2">
        <v>32143</v>
      </c>
      <c r="D78" s="2">
        <v>32144</v>
      </c>
      <c r="E78" t="s">
        <v>61</v>
      </c>
      <c r="F78" t="s">
        <v>62</v>
      </c>
      <c r="G78">
        <v>4</v>
      </c>
      <c r="H78">
        <v>29.213789500000001</v>
      </c>
      <c r="I78">
        <v>-96.282146600000004</v>
      </c>
      <c r="J78" t="s">
        <v>63</v>
      </c>
      <c r="K78" t="s">
        <v>73</v>
      </c>
    </row>
    <row r="79" spans="1:11" x14ac:dyDescent="0.25">
      <c r="A79" s="1">
        <v>55079635616076</v>
      </c>
      <c r="B79" t="s">
        <v>18</v>
      </c>
      <c r="C79" s="2">
        <v>27030</v>
      </c>
      <c r="D79" s="2">
        <v>27031</v>
      </c>
      <c r="E79" t="s">
        <v>61</v>
      </c>
      <c r="F79" t="s">
        <v>62</v>
      </c>
      <c r="G79">
        <v>5</v>
      </c>
      <c r="H79">
        <v>29.223252200000001</v>
      </c>
      <c r="I79">
        <v>-96.279795500000006</v>
      </c>
      <c r="J79" t="s">
        <v>65</v>
      </c>
      <c r="K79" t="s">
        <v>66</v>
      </c>
    </row>
    <row r="80" spans="1:11" x14ac:dyDescent="0.25">
      <c r="A80" s="1">
        <v>55084005609975</v>
      </c>
      <c r="B80" t="s">
        <v>18</v>
      </c>
      <c r="C80" s="2">
        <v>30682</v>
      </c>
      <c r="D80" s="2">
        <v>30683</v>
      </c>
      <c r="E80" t="s">
        <v>61</v>
      </c>
      <c r="F80" t="s">
        <v>62</v>
      </c>
      <c r="G80">
        <v>4</v>
      </c>
      <c r="H80">
        <v>29.206458999999899</v>
      </c>
      <c r="I80">
        <v>-96.278871899999899</v>
      </c>
    </row>
    <row r="81" spans="1:11" x14ac:dyDescent="0.25">
      <c r="A81" s="1">
        <v>55087315597622</v>
      </c>
      <c r="B81" t="s">
        <v>18</v>
      </c>
      <c r="C81" s="2">
        <v>19725</v>
      </c>
      <c r="D81" s="2">
        <v>19726</v>
      </c>
      <c r="E81" t="s">
        <v>61</v>
      </c>
      <c r="F81" t="s">
        <v>62</v>
      </c>
      <c r="G81">
        <v>5</v>
      </c>
      <c r="H81">
        <v>29.1724935999999</v>
      </c>
      <c r="I81">
        <v>-96.278731399999899</v>
      </c>
      <c r="J81" t="s">
        <v>65</v>
      </c>
      <c r="K81" t="s">
        <v>67</v>
      </c>
    </row>
    <row r="82" spans="1:11" x14ac:dyDescent="0.25">
      <c r="A82" s="1">
        <v>55092005601450</v>
      </c>
      <c r="B82" t="s">
        <v>18</v>
      </c>
      <c r="C82" s="2">
        <v>31048</v>
      </c>
      <c r="D82" s="2">
        <v>31049</v>
      </c>
      <c r="E82" t="s">
        <v>61</v>
      </c>
      <c r="F82" t="s">
        <v>68</v>
      </c>
      <c r="G82">
        <v>4</v>
      </c>
      <c r="H82">
        <v>29.1829812</v>
      </c>
      <c r="I82">
        <v>-96.2769847</v>
      </c>
    </row>
    <row r="83" spans="1:11" x14ac:dyDescent="0.25">
      <c r="A83" s="1">
        <v>55096405606510</v>
      </c>
      <c r="B83" t="s">
        <v>18</v>
      </c>
      <c r="C83" s="2">
        <v>21551</v>
      </c>
      <c r="D83" s="2">
        <v>21552</v>
      </c>
      <c r="E83" t="s">
        <v>61</v>
      </c>
      <c r="F83" t="s">
        <v>62</v>
      </c>
      <c r="G83">
        <v>5</v>
      </c>
      <c r="H83">
        <v>29.196858599999899</v>
      </c>
      <c r="I83">
        <v>-96.275239900000003</v>
      </c>
      <c r="J83" t="s">
        <v>65</v>
      </c>
      <c r="K83" t="s">
        <v>67</v>
      </c>
    </row>
    <row r="84" spans="1:11" x14ac:dyDescent="0.25">
      <c r="A84" s="1">
        <v>55110555607531</v>
      </c>
      <c r="B84" t="s">
        <v>18</v>
      </c>
      <c r="C84" s="2">
        <v>23743</v>
      </c>
      <c r="D84" s="2">
        <v>23744</v>
      </c>
      <c r="E84" t="s">
        <v>61</v>
      </c>
      <c r="F84" t="s">
        <v>74</v>
      </c>
      <c r="G84">
        <v>3</v>
      </c>
      <c r="H84">
        <v>29.199573999999899</v>
      </c>
      <c r="I84">
        <v>-96.270732699999897</v>
      </c>
      <c r="J84" t="s">
        <v>65</v>
      </c>
      <c r="K84" t="s">
        <v>66</v>
      </c>
    </row>
    <row r="85" spans="1:11" x14ac:dyDescent="0.25">
      <c r="A85" s="1">
        <v>55115275603561</v>
      </c>
      <c r="B85" t="s">
        <v>18</v>
      </c>
      <c r="C85" s="2">
        <v>28126</v>
      </c>
      <c r="D85" s="2">
        <v>28127</v>
      </c>
      <c r="E85" t="s">
        <v>61</v>
      </c>
      <c r="F85" t="s">
        <v>74</v>
      </c>
      <c r="G85">
        <v>3</v>
      </c>
      <c r="H85">
        <v>29.1886349</v>
      </c>
      <c r="I85">
        <v>-96.269543499999898</v>
      </c>
      <c r="J85" t="s">
        <v>65</v>
      </c>
      <c r="K85" t="s">
        <v>66</v>
      </c>
    </row>
    <row r="86" spans="1:11" x14ac:dyDescent="0.25">
      <c r="A86" s="1">
        <v>55118495607938</v>
      </c>
      <c r="B86" t="s">
        <v>18</v>
      </c>
      <c r="C86" s="2">
        <v>27030</v>
      </c>
      <c r="D86" s="2">
        <v>27031</v>
      </c>
      <c r="E86" t="s">
        <v>61</v>
      </c>
      <c r="F86" t="s">
        <v>62</v>
      </c>
      <c r="G86">
        <v>5</v>
      </c>
      <c r="H86">
        <v>29.200641099999899</v>
      </c>
      <c r="I86">
        <v>-96.268217100000001</v>
      </c>
    </row>
    <row r="87" spans="1:11" x14ac:dyDescent="0.25">
      <c r="A87" s="1">
        <v>55129355605401</v>
      </c>
      <c r="B87" t="s">
        <v>18</v>
      </c>
      <c r="C87" s="2">
        <v>25569</v>
      </c>
      <c r="D87" s="2">
        <v>25570</v>
      </c>
      <c r="E87" t="s">
        <v>61</v>
      </c>
      <c r="F87" t="s">
        <v>62</v>
      </c>
      <c r="G87">
        <v>3</v>
      </c>
      <c r="H87">
        <v>29.193600499999899</v>
      </c>
      <c r="I87">
        <v>-96.265001799999894</v>
      </c>
      <c r="J87" t="s">
        <v>65</v>
      </c>
      <c r="K87" t="s">
        <v>66</v>
      </c>
    </row>
    <row r="88" spans="1:11" x14ac:dyDescent="0.25">
      <c r="A88" s="1">
        <v>55132075605601</v>
      </c>
      <c r="B88" t="s">
        <v>18</v>
      </c>
      <c r="C88" s="2">
        <v>21186</v>
      </c>
      <c r="D88" s="2">
        <v>21186</v>
      </c>
      <c r="E88" t="s">
        <v>61</v>
      </c>
      <c r="F88" t="s">
        <v>62</v>
      </c>
      <c r="G88">
        <v>5</v>
      </c>
      <c r="H88">
        <v>29.194133000000001</v>
      </c>
      <c r="I88">
        <v>-96.264133400000006</v>
      </c>
      <c r="J88" t="s">
        <v>65</v>
      </c>
      <c r="K88" t="s">
        <v>66</v>
      </c>
    </row>
    <row r="89" spans="1:11" x14ac:dyDescent="0.25">
      <c r="A89" s="1">
        <v>55133695604160</v>
      </c>
      <c r="B89" t="s">
        <v>18</v>
      </c>
      <c r="C89" s="2">
        <v>26299</v>
      </c>
      <c r="D89" s="2">
        <v>26300</v>
      </c>
      <c r="E89" t="s">
        <v>61</v>
      </c>
      <c r="F89" t="s">
        <v>62</v>
      </c>
      <c r="G89">
        <v>3</v>
      </c>
      <c r="H89">
        <v>29.190162300000001</v>
      </c>
      <c r="I89">
        <v>-96.2637316</v>
      </c>
      <c r="J89" t="s">
        <v>65</v>
      </c>
      <c r="K89" t="s">
        <v>66</v>
      </c>
    </row>
    <row r="90" spans="1:11" x14ac:dyDescent="0.25">
      <c r="A90" s="1">
        <v>55139615604611</v>
      </c>
      <c r="B90" t="s">
        <v>18</v>
      </c>
      <c r="C90" s="2">
        <v>43466</v>
      </c>
      <c r="D90" s="2">
        <v>43636</v>
      </c>
      <c r="E90" t="s">
        <v>61</v>
      </c>
      <c r="F90" t="s">
        <v>62</v>
      </c>
      <c r="G90">
        <v>4</v>
      </c>
      <c r="H90">
        <v>29.191362300000002</v>
      </c>
      <c r="I90">
        <v>-96.261844499999896</v>
      </c>
      <c r="J90" t="s">
        <v>65</v>
      </c>
      <c r="K90" t="s">
        <v>67</v>
      </c>
    </row>
    <row r="91" spans="1:11" x14ac:dyDescent="0.25">
      <c r="A91" s="1">
        <v>55152395434089</v>
      </c>
      <c r="B91" t="s">
        <v>18</v>
      </c>
      <c r="C91" s="2">
        <v>24108</v>
      </c>
      <c r="D91" s="2">
        <v>24109</v>
      </c>
      <c r="E91" t="s">
        <v>61</v>
      </c>
      <c r="F91" t="s">
        <v>68</v>
      </c>
      <c r="G91">
        <v>5</v>
      </c>
      <c r="H91">
        <v>28.722689899999899</v>
      </c>
      <c r="I91">
        <v>-96.270169800000005</v>
      </c>
      <c r="J91" t="s">
        <v>63</v>
      </c>
      <c r="K91" t="s">
        <v>73</v>
      </c>
    </row>
    <row r="92" spans="1:11" x14ac:dyDescent="0.25">
      <c r="A92" s="1">
        <v>55160915521176</v>
      </c>
      <c r="B92" t="s">
        <v>18</v>
      </c>
      <c r="C92" s="2">
        <v>41640</v>
      </c>
      <c r="D92" s="2">
        <v>41796</v>
      </c>
      <c r="E92" t="s">
        <v>61</v>
      </c>
      <c r="F92" t="s">
        <v>62</v>
      </c>
      <c r="G92">
        <v>4</v>
      </c>
      <c r="H92">
        <v>28.961953000000001</v>
      </c>
      <c r="I92">
        <v>-96.2612503</v>
      </c>
      <c r="J92" t="s">
        <v>65</v>
      </c>
      <c r="K92" t="s">
        <v>66</v>
      </c>
    </row>
    <row r="93" spans="1:11" x14ac:dyDescent="0.25">
      <c r="A93" s="1">
        <v>55162625497841</v>
      </c>
      <c r="B93" t="s">
        <v>18</v>
      </c>
      <c r="C93" s="2">
        <v>23743</v>
      </c>
      <c r="D93" s="2">
        <v>23744</v>
      </c>
      <c r="E93" t="s">
        <v>61</v>
      </c>
      <c r="F93" t="s">
        <v>62</v>
      </c>
      <c r="G93">
        <v>5</v>
      </c>
      <c r="H93">
        <v>28.8978191</v>
      </c>
      <c r="I93">
        <v>-96.2624031</v>
      </c>
      <c r="J93" t="s">
        <v>65</v>
      </c>
      <c r="K93" t="s">
        <v>66</v>
      </c>
    </row>
    <row r="94" spans="1:11" x14ac:dyDescent="0.25">
      <c r="A94" s="1">
        <v>55183465441577</v>
      </c>
      <c r="B94" t="s">
        <v>18</v>
      </c>
      <c r="C94" s="2">
        <v>23743</v>
      </c>
      <c r="D94" s="2">
        <v>23744</v>
      </c>
      <c r="E94" t="s">
        <v>61</v>
      </c>
      <c r="F94" t="s">
        <v>62</v>
      </c>
      <c r="G94">
        <v>5</v>
      </c>
      <c r="H94">
        <v>28.7430711999999</v>
      </c>
      <c r="I94">
        <v>-96.259947600000004</v>
      </c>
      <c r="J94" t="s">
        <v>65</v>
      </c>
      <c r="K94" t="s">
        <v>70</v>
      </c>
    </row>
    <row r="95" spans="1:11" x14ac:dyDescent="0.25">
      <c r="A95" s="1">
        <v>55201165497333</v>
      </c>
      <c r="B95" t="s">
        <v>18</v>
      </c>
      <c r="C95" s="2">
        <v>18264</v>
      </c>
      <c r="D95" s="2">
        <v>18265</v>
      </c>
      <c r="E95" t="s">
        <v>61</v>
      </c>
      <c r="F95" t="s">
        <v>68</v>
      </c>
      <c r="G95">
        <v>5</v>
      </c>
      <c r="H95">
        <v>28.8961781</v>
      </c>
      <c r="I95">
        <v>-96.250402699999896</v>
      </c>
      <c r="J95" t="s">
        <v>65</v>
      </c>
      <c r="K95" t="s">
        <v>66</v>
      </c>
    </row>
    <row r="96" spans="1:11" x14ac:dyDescent="0.25">
      <c r="A96" s="1">
        <v>55202015432889</v>
      </c>
      <c r="B96" t="s">
        <v>18</v>
      </c>
      <c r="C96" s="2">
        <v>31048</v>
      </c>
      <c r="D96" s="2">
        <v>31049</v>
      </c>
      <c r="E96" t="s">
        <v>61</v>
      </c>
      <c r="F96" t="s">
        <v>62</v>
      </c>
      <c r="G96">
        <v>5</v>
      </c>
      <c r="H96">
        <v>28.719078799999899</v>
      </c>
      <c r="I96">
        <v>-96.2547868999999</v>
      </c>
      <c r="J96" t="s">
        <v>65</v>
      </c>
      <c r="K96" t="s">
        <v>70</v>
      </c>
    </row>
    <row r="97" spans="1:11" x14ac:dyDescent="0.25">
      <c r="A97" s="1">
        <v>55202375494224</v>
      </c>
      <c r="B97" t="s">
        <v>18</v>
      </c>
      <c r="C97" s="2">
        <v>31413</v>
      </c>
      <c r="D97" s="2">
        <v>31414</v>
      </c>
      <c r="E97" t="s">
        <v>61</v>
      </c>
      <c r="F97" t="s">
        <v>62</v>
      </c>
      <c r="G97">
        <v>5</v>
      </c>
      <c r="H97">
        <v>28.887625199999899</v>
      </c>
      <c r="I97">
        <v>-96.2502511</v>
      </c>
      <c r="J97" t="s">
        <v>65</v>
      </c>
      <c r="K97" t="s">
        <v>66</v>
      </c>
    </row>
    <row r="98" spans="1:11" x14ac:dyDescent="0.25">
      <c r="A98" s="1">
        <v>55216385452681</v>
      </c>
      <c r="B98" t="s">
        <v>18</v>
      </c>
      <c r="C98" s="2">
        <v>21916</v>
      </c>
      <c r="D98" s="2">
        <v>21917</v>
      </c>
      <c r="E98" t="s">
        <v>61</v>
      </c>
      <c r="F98" t="s">
        <v>68</v>
      </c>
      <c r="G98">
        <v>5</v>
      </c>
      <c r="H98">
        <v>28.773375300000001</v>
      </c>
      <c r="I98">
        <v>-96.248882800000004</v>
      </c>
      <c r="J98" t="s">
        <v>65</v>
      </c>
      <c r="K98" t="s">
        <v>66</v>
      </c>
    </row>
    <row r="99" spans="1:11" x14ac:dyDescent="0.25">
      <c r="A99" s="1">
        <v>55216445452258</v>
      </c>
      <c r="B99" t="s">
        <v>18</v>
      </c>
      <c r="C99" s="2">
        <v>31048</v>
      </c>
      <c r="D99" s="2">
        <v>31049</v>
      </c>
      <c r="E99" t="s">
        <v>61</v>
      </c>
      <c r="F99" t="s">
        <v>68</v>
      </c>
      <c r="G99">
        <v>5</v>
      </c>
      <c r="H99">
        <v>28.772214000000002</v>
      </c>
      <c r="I99">
        <v>-96.248894100000001</v>
      </c>
      <c r="J99" t="s">
        <v>65</v>
      </c>
      <c r="K99" t="s">
        <v>66</v>
      </c>
    </row>
    <row r="100" spans="1:11" x14ac:dyDescent="0.25">
      <c r="A100" s="1">
        <v>55226585431274</v>
      </c>
      <c r="B100" t="s">
        <v>18</v>
      </c>
      <c r="C100" s="2">
        <v>31048</v>
      </c>
      <c r="D100" s="2">
        <v>31049</v>
      </c>
      <c r="E100" t="s">
        <v>61</v>
      </c>
      <c r="F100" t="s">
        <v>62</v>
      </c>
      <c r="G100">
        <v>5</v>
      </c>
      <c r="H100">
        <v>28.714485499999899</v>
      </c>
      <c r="I100">
        <v>-96.247246200000006</v>
      </c>
      <c r="J100" t="s">
        <v>65</v>
      </c>
      <c r="K100" t="s">
        <v>70</v>
      </c>
    </row>
    <row r="101" spans="1:11" x14ac:dyDescent="0.25">
      <c r="A101" s="1">
        <v>55228475496037</v>
      </c>
      <c r="B101" t="s">
        <v>18</v>
      </c>
      <c r="C101" s="2">
        <v>34335</v>
      </c>
      <c r="D101" s="2">
        <v>34336</v>
      </c>
      <c r="E101" t="s">
        <v>61</v>
      </c>
      <c r="F101" t="s">
        <v>62</v>
      </c>
      <c r="G101">
        <v>4</v>
      </c>
      <c r="H101">
        <v>28.8924407999999</v>
      </c>
      <c r="I101">
        <v>-96.241970899999899</v>
      </c>
      <c r="J101" t="s">
        <v>63</v>
      </c>
      <c r="K101" t="s">
        <v>72</v>
      </c>
    </row>
    <row r="102" spans="1:11" x14ac:dyDescent="0.25">
      <c r="A102" s="1">
        <v>55236495452287</v>
      </c>
      <c r="B102" t="s">
        <v>18</v>
      </c>
      <c r="C102" s="2">
        <v>38718</v>
      </c>
      <c r="D102" s="2">
        <v>38950</v>
      </c>
      <c r="E102" t="s">
        <v>61</v>
      </c>
      <c r="F102" t="s">
        <v>62</v>
      </c>
      <c r="G102">
        <v>4</v>
      </c>
      <c r="H102">
        <v>28.772166299999899</v>
      </c>
      <c r="I102">
        <v>-96.242639400000002</v>
      </c>
      <c r="J102" t="s">
        <v>65</v>
      </c>
      <c r="K102" t="s">
        <v>66</v>
      </c>
    </row>
    <row r="103" spans="1:11" x14ac:dyDescent="0.25">
      <c r="A103" s="1">
        <v>55239705426120</v>
      </c>
      <c r="B103" t="s">
        <v>18</v>
      </c>
      <c r="C103" s="2">
        <v>28856</v>
      </c>
      <c r="D103" s="2">
        <v>28857</v>
      </c>
      <c r="E103" t="s">
        <v>61</v>
      </c>
      <c r="F103" t="s">
        <v>68</v>
      </c>
      <c r="G103">
        <v>5</v>
      </c>
      <c r="H103">
        <v>28.700237399999899</v>
      </c>
      <c r="I103">
        <v>-96.243526599999896</v>
      </c>
      <c r="J103" t="s">
        <v>65</v>
      </c>
      <c r="K103" t="s">
        <v>66</v>
      </c>
    </row>
    <row r="104" spans="1:11" x14ac:dyDescent="0.25">
      <c r="A104" s="1">
        <v>55252605426443</v>
      </c>
      <c r="B104" t="s">
        <v>18</v>
      </c>
      <c r="C104" s="2">
        <v>37987</v>
      </c>
      <c r="D104" s="2">
        <v>38181</v>
      </c>
      <c r="E104" t="s">
        <v>61</v>
      </c>
      <c r="F104" t="s">
        <v>62</v>
      </c>
      <c r="G104">
        <v>4</v>
      </c>
      <c r="H104">
        <v>28.7010437</v>
      </c>
      <c r="I104">
        <v>-96.239483300000003</v>
      </c>
      <c r="J104" t="s">
        <v>65</v>
      </c>
      <c r="K104" t="s">
        <v>66</v>
      </c>
    </row>
    <row r="105" spans="1:11" x14ac:dyDescent="0.25">
      <c r="A105" s="1">
        <v>55255595426449</v>
      </c>
      <c r="B105" t="s">
        <v>18</v>
      </c>
      <c r="C105" s="2">
        <v>30682</v>
      </c>
      <c r="D105" s="2">
        <v>30683</v>
      </c>
      <c r="E105" t="s">
        <v>61</v>
      </c>
      <c r="F105" t="s">
        <v>62</v>
      </c>
      <c r="G105">
        <v>5</v>
      </c>
      <c r="H105">
        <v>28.7010399999999</v>
      </c>
      <c r="I105">
        <v>-96.238550399999895</v>
      </c>
      <c r="J105" t="s">
        <v>65</v>
      </c>
      <c r="K105" t="s">
        <v>66</v>
      </c>
    </row>
    <row r="106" spans="1:11" x14ac:dyDescent="0.25">
      <c r="A106" s="1">
        <v>55256575452316</v>
      </c>
      <c r="B106" t="s">
        <v>18</v>
      </c>
      <c r="C106" s="2">
        <v>21916</v>
      </c>
      <c r="D106" s="2">
        <v>21917</v>
      </c>
      <c r="E106" t="s">
        <v>61</v>
      </c>
      <c r="F106" t="s">
        <v>68</v>
      </c>
      <c r="G106">
        <v>5</v>
      </c>
      <c r="H106">
        <v>28.7721184</v>
      </c>
      <c r="I106">
        <v>-96.236375300000006</v>
      </c>
      <c r="J106" t="s">
        <v>65</v>
      </c>
      <c r="K106" t="s">
        <v>66</v>
      </c>
    </row>
    <row r="107" spans="1:11" x14ac:dyDescent="0.25">
      <c r="A107" s="1">
        <v>55258595426454</v>
      </c>
      <c r="B107" t="s">
        <v>18</v>
      </c>
      <c r="C107" s="2">
        <v>31048</v>
      </c>
      <c r="D107" s="2">
        <v>31049</v>
      </c>
      <c r="E107" t="s">
        <v>61</v>
      </c>
      <c r="F107" t="s">
        <v>62</v>
      </c>
      <c r="G107">
        <v>5</v>
      </c>
      <c r="H107">
        <v>28.701036200000001</v>
      </c>
      <c r="I107">
        <v>-96.237614699999895</v>
      </c>
      <c r="J107" t="s">
        <v>65</v>
      </c>
      <c r="K107" t="s">
        <v>66</v>
      </c>
    </row>
    <row r="108" spans="1:11" x14ac:dyDescent="0.25">
      <c r="A108" s="1">
        <v>55273385444407</v>
      </c>
      <c r="B108" t="s">
        <v>18</v>
      </c>
      <c r="C108" s="2">
        <v>24108</v>
      </c>
      <c r="D108" s="2">
        <v>24109</v>
      </c>
      <c r="E108" t="s">
        <v>61</v>
      </c>
      <c r="F108" t="s">
        <v>62</v>
      </c>
      <c r="G108">
        <v>5</v>
      </c>
      <c r="H108">
        <v>28.750275299999899</v>
      </c>
      <c r="I108">
        <v>-96.231705399999896</v>
      </c>
      <c r="J108" t="s">
        <v>65</v>
      </c>
      <c r="K108" t="s">
        <v>66</v>
      </c>
    </row>
    <row r="109" spans="1:11" x14ac:dyDescent="0.25">
      <c r="A109" s="1">
        <v>55280315428596</v>
      </c>
      <c r="B109" t="s">
        <v>18</v>
      </c>
      <c r="C109" s="2">
        <v>23012</v>
      </c>
      <c r="D109" s="2">
        <v>23013</v>
      </c>
      <c r="E109" t="s">
        <v>61</v>
      </c>
      <c r="F109" t="s">
        <v>62</v>
      </c>
      <c r="G109">
        <v>5</v>
      </c>
      <c r="H109">
        <v>28.706783900000001</v>
      </c>
      <c r="I109">
        <v>-96.230692000000005</v>
      </c>
      <c r="J109" t="s">
        <v>75</v>
      </c>
      <c r="K109" t="s">
        <v>66</v>
      </c>
    </row>
    <row r="110" spans="1:11" x14ac:dyDescent="0.25">
      <c r="A110" s="1">
        <v>55280775445138</v>
      </c>
      <c r="B110" t="s">
        <v>18</v>
      </c>
      <c r="C110" s="2">
        <v>22282</v>
      </c>
      <c r="D110" s="2">
        <v>22283</v>
      </c>
      <c r="E110" t="s">
        <v>61</v>
      </c>
      <c r="F110" t="s">
        <v>68</v>
      </c>
      <c r="G110">
        <v>5</v>
      </c>
      <c r="H110">
        <v>28.751965599999899</v>
      </c>
      <c r="I110">
        <v>-96.229156200000006</v>
      </c>
      <c r="J110" t="s">
        <v>63</v>
      </c>
      <c r="K110" t="s">
        <v>64</v>
      </c>
    </row>
    <row r="111" spans="1:11" x14ac:dyDescent="0.25">
      <c r="A111" s="1">
        <v>55284395489003</v>
      </c>
      <c r="B111" t="s">
        <v>18</v>
      </c>
      <c r="C111" s="2">
        <v>28126</v>
      </c>
      <c r="D111" s="2">
        <v>28127</v>
      </c>
      <c r="E111" t="s">
        <v>61</v>
      </c>
      <c r="F111" t="s">
        <v>68</v>
      </c>
      <c r="G111">
        <v>5</v>
      </c>
      <c r="H111">
        <v>28.872752500000001</v>
      </c>
      <c r="I111">
        <v>-96.225022800000005</v>
      </c>
      <c r="J111" t="s">
        <v>63</v>
      </c>
      <c r="K111" t="s">
        <v>64</v>
      </c>
    </row>
    <row r="112" spans="1:11" x14ac:dyDescent="0.25">
      <c r="A112" s="1">
        <v>55287695458067</v>
      </c>
      <c r="B112" t="s">
        <v>18</v>
      </c>
      <c r="C112" s="2">
        <v>33970</v>
      </c>
      <c r="D112" s="2">
        <v>33970</v>
      </c>
      <c r="E112" t="s">
        <v>61</v>
      </c>
      <c r="F112" t="s">
        <v>62</v>
      </c>
      <c r="G112">
        <v>4</v>
      </c>
      <c r="H112">
        <v>28.7877209</v>
      </c>
      <c r="I112">
        <v>-96.226248299999895</v>
      </c>
      <c r="J112" t="s">
        <v>65</v>
      </c>
      <c r="K112" t="s">
        <v>69</v>
      </c>
    </row>
    <row r="113" spans="1:11" x14ac:dyDescent="0.25">
      <c r="A113" s="1">
        <v>55301275427438</v>
      </c>
      <c r="B113" t="s">
        <v>18</v>
      </c>
      <c r="C113" s="2">
        <v>22647</v>
      </c>
      <c r="D113" s="2">
        <v>22648</v>
      </c>
      <c r="E113" t="s">
        <v>61</v>
      </c>
      <c r="F113" t="s">
        <v>68</v>
      </c>
      <c r="G113">
        <v>5</v>
      </c>
      <c r="H113">
        <v>28.703466800000001</v>
      </c>
      <c r="I113">
        <v>-96.224242700000005</v>
      </c>
    </row>
    <row r="114" spans="1:11" x14ac:dyDescent="0.25">
      <c r="A114" s="1">
        <v>55301925428550</v>
      </c>
      <c r="B114" t="s">
        <v>18</v>
      </c>
      <c r="C114" s="2">
        <v>31413</v>
      </c>
      <c r="D114" s="2">
        <v>31414</v>
      </c>
      <c r="E114" t="s">
        <v>61</v>
      </c>
      <c r="F114" t="s">
        <v>62</v>
      </c>
      <c r="G114">
        <v>5</v>
      </c>
      <c r="H114">
        <v>28.706518500000001</v>
      </c>
      <c r="I114">
        <v>-96.223958600000003</v>
      </c>
      <c r="J114" t="s">
        <v>63</v>
      </c>
      <c r="K114" t="s">
        <v>73</v>
      </c>
    </row>
    <row r="115" spans="1:11" x14ac:dyDescent="0.25">
      <c r="A115" s="1">
        <v>55310775429661</v>
      </c>
      <c r="B115" t="s">
        <v>18</v>
      </c>
      <c r="C115" s="2">
        <v>27760</v>
      </c>
      <c r="D115" s="2">
        <v>27761</v>
      </c>
      <c r="E115" t="s">
        <v>61</v>
      </c>
      <c r="F115" t="s">
        <v>71</v>
      </c>
      <c r="G115">
        <v>6</v>
      </c>
      <c r="H115">
        <v>28.7095135</v>
      </c>
      <c r="I115">
        <v>-96.221117800000002</v>
      </c>
    </row>
    <row r="116" spans="1:11" x14ac:dyDescent="0.25">
      <c r="A116" s="1">
        <v>55311585428559</v>
      </c>
      <c r="B116" t="s">
        <v>18</v>
      </c>
      <c r="C116" s="2">
        <v>27760</v>
      </c>
      <c r="D116" s="2">
        <v>27761</v>
      </c>
      <c r="E116" t="s">
        <v>61</v>
      </c>
      <c r="F116" t="s">
        <v>62</v>
      </c>
      <c r="G116">
        <v>4</v>
      </c>
      <c r="H116">
        <v>28.706482300000001</v>
      </c>
      <c r="I116">
        <v>-96.220946900000001</v>
      </c>
      <c r="J116" t="s">
        <v>63</v>
      </c>
      <c r="K116" t="s">
        <v>64</v>
      </c>
    </row>
    <row r="117" spans="1:11" x14ac:dyDescent="0.25">
      <c r="A117" s="1">
        <v>55313435428561</v>
      </c>
      <c r="B117" t="s">
        <v>18</v>
      </c>
      <c r="C117" s="2">
        <v>24838</v>
      </c>
      <c r="D117" s="2">
        <v>24839</v>
      </c>
      <c r="E117" t="s">
        <v>61</v>
      </c>
      <c r="F117" t="s">
        <v>62</v>
      </c>
      <c r="G117">
        <v>5</v>
      </c>
      <c r="H117">
        <v>28.706474700000001</v>
      </c>
      <c r="I117">
        <v>-96.220370399999894</v>
      </c>
      <c r="J117" t="s">
        <v>63</v>
      </c>
      <c r="K117" t="s">
        <v>64</v>
      </c>
    </row>
    <row r="118" spans="1:11" x14ac:dyDescent="0.25">
      <c r="A118" s="1">
        <v>55315665436573</v>
      </c>
      <c r="B118" t="s">
        <v>18</v>
      </c>
      <c r="C118" s="2">
        <v>21551</v>
      </c>
      <c r="D118" s="2">
        <v>21552</v>
      </c>
      <c r="E118" t="s">
        <v>61</v>
      </c>
      <c r="F118" t="s">
        <v>62</v>
      </c>
      <c r="G118">
        <v>5</v>
      </c>
      <c r="H118">
        <v>28.728478200000001</v>
      </c>
      <c r="I118">
        <v>-96.219090600000001</v>
      </c>
      <c r="J118" t="s">
        <v>65</v>
      </c>
      <c r="K118" t="s">
        <v>66</v>
      </c>
    </row>
    <row r="119" spans="1:11" x14ac:dyDescent="0.25">
      <c r="A119" s="1">
        <v>55319675512372</v>
      </c>
      <c r="B119" t="s">
        <v>18</v>
      </c>
      <c r="C119" s="2">
        <v>38718</v>
      </c>
      <c r="D119" s="2">
        <v>38922</v>
      </c>
      <c r="E119" t="s">
        <v>61</v>
      </c>
      <c r="F119" t="s">
        <v>68</v>
      </c>
      <c r="G119">
        <v>4</v>
      </c>
      <c r="H119">
        <v>28.936741699999899</v>
      </c>
      <c r="I119">
        <v>-96.212292500000004</v>
      </c>
    </row>
    <row r="120" spans="1:11" x14ac:dyDescent="0.25">
      <c r="A120" s="1">
        <v>55331445436604</v>
      </c>
      <c r="B120" t="s">
        <v>18</v>
      </c>
      <c r="C120" s="2">
        <v>26299</v>
      </c>
      <c r="D120" s="2">
        <v>26300</v>
      </c>
      <c r="E120" t="s">
        <v>61</v>
      </c>
      <c r="F120" t="s">
        <v>74</v>
      </c>
      <c r="G120">
        <v>3</v>
      </c>
      <c r="H120">
        <v>28.7284621999999</v>
      </c>
      <c r="I120">
        <v>-96.214171199999896</v>
      </c>
      <c r="J120" t="s">
        <v>65</v>
      </c>
      <c r="K120" t="s">
        <v>66</v>
      </c>
    </row>
    <row r="121" spans="1:11" x14ac:dyDescent="0.25">
      <c r="A121" s="1">
        <v>55333745427338</v>
      </c>
      <c r="B121" t="s">
        <v>18</v>
      </c>
      <c r="C121" s="2">
        <v>25204</v>
      </c>
      <c r="D121" s="2">
        <v>25205</v>
      </c>
      <c r="E121" t="s">
        <v>61</v>
      </c>
      <c r="F121" t="s">
        <v>68</v>
      </c>
      <c r="G121">
        <v>5</v>
      </c>
      <c r="H121">
        <v>28.702984699999899</v>
      </c>
      <c r="I121">
        <v>-96.214127099999899</v>
      </c>
    </row>
    <row r="122" spans="1:11" x14ac:dyDescent="0.25">
      <c r="A122" s="1">
        <v>55335395430761</v>
      </c>
      <c r="B122" t="s">
        <v>18</v>
      </c>
      <c r="C122" s="2">
        <v>22647</v>
      </c>
      <c r="D122" s="2">
        <v>22648</v>
      </c>
      <c r="E122" t="s">
        <v>61</v>
      </c>
      <c r="F122" t="s">
        <v>71</v>
      </c>
      <c r="G122">
        <v>6</v>
      </c>
      <c r="H122">
        <v>28.7123805999999</v>
      </c>
      <c r="I122">
        <v>-96.213365999999894</v>
      </c>
    </row>
    <row r="123" spans="1:11" x14ac:dyDescent="0.25">
      <c r="A123" s="1">
        <v>55338325432467</v>
      </c>
      <c r="B123" t="s">
        <v>18</v>
      </c>
      <c r="C123" s="2">
        <v>31048</v>
      </c>
      <c r="D123" s="2">
        <v>31049</v>
      </c>
      <c r="E123" t="s">
        <v>61</v>
      </c>
      <c r="F123" t="s">
        <v>62</v>
      </c>
      <c r="G123">
        <v>5</v>
      </c>
      <c r="H123">
        <v>28.717049100000001</v>
      </c>
      <c r="I123">
        <v>-96.212327000000002</v>
      </c>
      <c r="J123" t="s">
        <v>65</v>
      </c>
      <c r="K123" t="s">
        <v>70</v>
      </c>
    </row>
    <row r="124" spans="1:11" x14ac:dyDescent="0.25">
      <c r="A124" s="1">
        <v>55338925435598</v>
      </c>
      <c r="B124" t="s">
        <v>18</v>
      </c>
      <c r="C124" s="2">
        <v>29221</v>
      </c>
      <c r="D124" s="2">
        <v>29222</v>
      </c>
      <c r="E124" t="s">
        <v>61</v>
      </c>
      <c r="F124" t="s">
        <v>68</v>
      </c>
      <c r="G124">
        <v>5</v>
      </c>
      <c r="H124">
        <v>28.725649700000002</v>
      </c>
      <c r="I124">
        <v>-96.2119114999999</v>
      </c>
      <c r="J124" t="s">
        <v>63</v>
      </c>
      <c r="K124" t="s">
        <v>64</v>
      </c>
    </row>
    <row r="125" spans="1:11" x14ac:dyDescent="0.25">
      <c r="A125" s="1">
        <v>55339795461424</v>
      </c>
      <c r="B125" t="s">
        <v>18</v>
      </c>
      <c r="C125" s="2">
        <v>43101</v>
      </c>
      <c r="D125" s="2">
        <v>43417</v>
      </c>
      <c r="E125" t="s">
        <v>61</v>
      </c>
      <c r="F125" t="s">
        <v>74</v>
      </c>
      <c r="G125">
        <v>2</v>
      </c>
      <c r="H125">
        <v>28.796611500000001</v>
      </c>
      <c r="I125">
        <v>-96.209752300000005</v>
      </c>
      <c r="J125" t="s">
        <v>65</v>
      </c>
      <c r="K125" t="s">
        <v>66</v>
      </c>
    </row>
    <row r="126" spans="1:11" x14ac:dyDescent="0.25">
      <c r="A126" s="1">
        <v>55340135431247</v>
      </c>
      <c r="B126" t="s">
        <v>18</v>
      </c>
      <c r="C126" s="2">
        <v>25934</v>
      </c>
      <c r="D126" s="2">
        <v>25935</v>
      </c>
      <c r="E126" t="s">
        <v>61</v>
      </c>
      <c r="F126" t="s">
        <v>74</v>
      </c>
      <c r="G126">
        <v>3</v>
      </c>
      <c r="H126">
        <v>28.713684400000002</v>
      </c>
      <c r="I126">
        <v>-96.211851800000005</v>
      </c>
      <c r="J126" t="s">
        <v>65</v>
      </c>
      <c r="K126" t="s">
        <v>66</v>
      </c>
    </row>
    <row r="127" spans="1:11" x14ac:dyDescent="0.25">
      <c r="A127" s="1">
        <v>55340155458698</v>
      </c>
      <c r="B127" t="s">
        <v>18</v>
      </c>
      <c r="C127" s="2">
        <v>43101</v>
      </c>
      <c r="D127" s="2">
        <v>43417</v>
      </c>
      <c r="E127" t="s">
        <v>61</v>
      </c>
      <c r="F127" t="s">
        <v>68</v>
      </c>
      <c r="G127">
        <v>5</v>
      </c>
      <c r="H127">
        <v>28.789117099999899</v>
      </c>
      <c r="I127">
        <v>-96.209840200000002</v>
      </c>
    </row>
    <row r="128" spans="1:11" x14ac:dyDescent="0.25">
      <c r="A128" s="1">
        <v>55342615433476</v>
      </c>
      <c r="B128" t="s">
        <v>18</v>
      </c>
      <c r="C128" s="2">
        <v>31048</v>
      </c>
      <c r="D128" s="2">
        <v>31049</v>
      </c>
      <c r="E128" t="s">
        <v>61</v>
      </c>
      <c r="F128" t="s">
        <v>62</v>
      </c>
      <c r="G128">
        <v>5</v>
      </c>
      <c r="H128">
        <v>28.719792900000002</v>
      </c>
      <c r="I128">
        <v>-96.210917499999894</v>
      </c>
      <c r="J128" t="s">
        <v>65</v>
      </c>
      <c r="K128" t="s">
        <v>70</v>
      </c>
    </row>
    <row r="129" spans="1:11" x14ac:dyDescent="0.25">
      <c r="A129" s="1">
        <v>55346975431802</v>
      </c>
      <c r="B129" t="s">
        <v>18</v>
      </c>
      <c r="C129" s="2">
        <v>30682</v>
      </c>
      <c r="D129" s="2">
        <v>30683</v>
      </c>
      <c r="E129" t="s">
        <v>61</v>
      </c>
      <c r="F129" t="s">
        <v>62</v>
      </c>
      <c r="G129">
        <v>5</v>
      </c>
      <c r="H129">
        <v>28.715165299999899</v>
      </c>
      <c r="I129">
        <v>-96.209678800000006</v>
      </c>
      <c r="J129" t="s">
        <v>65</v>
      </c>
      <c r="K129" t="s">
        <v>67</v>
      </c>
    </row>
    <row r="130" spans="1:11" x14ac:dyDescent="0.25">
      <c r="A130" s="1">
        <v>55368565433380</v>
      </c>
      <c r="B130" t="s">
        <v>18</v>
      </c>
      <c r="C130" s="2">
        <v>28491</v>
      </c>
      <c r="D130" s="2">
        <v>28492</v>
      </c>
      <c r="E130" t="s">
        <v>61</v>
      </c>
      <c r="F130" t="s">
        <v>68</v>
      </c>
      <c r="G130">
        <v>5</v>
      </c>
      <c r="H130">
        <v>28.719363600000001</v>
      </c>
      <c r="I130">
        <v>-96.202835100000001</v>
      </c>
      <c r="J130" t="s">
        <v>63</v>
      </c>
      <c r="K130" t="s">
        <v>64</v>
      </c>
    </row>
    <row r="131" spans="1:11" x14ac:dyDescent="0.25">
      <c r="A131" s="1">
        <v>55370085432050</v>
      </c>
      <c r="B131" t="s">
        <v>18</v>
      </c>
      <c r="C131" s="2">
        <v>10959</v>
      </c>
      <c r="D131" s="2">
        <v>10960</v>
      </c>
      <c r="E131" t="s">
        <v>61</v>
      </c>
      <c r="F131" t="s">
        <v>68</v>
      </c>
      <c r="G131">
        <v>5</v>
      </c>
      <c r="H131">
        <v>28.7156971</v>
      </c>
      <c r="I131">
        <v>-96.202457199999898</v>
      </c>
      <c r="J131" t="s">
        <v>65</v>
      </c>
      <c r="K131" t="s">
        <v>70</v>
      </c>
    </row>
    <row r="132" spans="1:11" x14ac:dyDescent="0.25">
      <c r="A132" s="1">
        <v>55380635492091</v>
      </c>
      <c r="B132" t="s">
        <v>18</v>
      </c>
      <c r="C132" s="2">
        <v>23012</v>
      </c>
      <c r="D132" s="2">
        <v>23013</v>
      </c>
      <c r="E132" t="s">
        <v>61</v>
      </c>
      <c r="F132" t="s">
        <v>74</v>
      </c>
      <c r="G132">
        <v>3</v>
      </c>
      <c r="H132">
        <v>28.8806166</v>
      </c>
      <c r="I132">
        <v>-96.194750499999898</v>
      </c>
      <c r="J132" t="s">
        <v>65</v>
      </c>
      <c r="K132" t="s">
        <v>66</v>
      </c>
    </row>
    <row r="133" spans="1:11" x14ac:dyDescent="0.25">
      <c r="A133" s="1">
        <v>55392885466951</v>
      </c>
      <c r="B133" t="s">
        <v>18</v>
      </c>
      <c r="C133" s="2">
        <v>21186</v>
      </c>
      <c r="D133" s="2">
        <v>21187</v>
      </c>
      <c r="E133" t="s">
        <v>61</v>
      </c>
      <c r="F133" t="s">
        <v>68</v>
      </c>
      <c r="G133">
        <v>5</v>
      </c>
      <c r="H133">
        <v>28.811454300000001</v>
      </c>
      <c r="I133">
        <v>-96.192782800000003</v>
      </c>
      <c r="J133" t="s">
        <v>65</v>
      </c>
      <c r="K133" t="s">
        <v>70</v>
      </c>
    </row>
    <row r="134" spans="1:11" x14ac:dyDescent="0.25">
      <c r="A134" s="1">
        <v>55394565458856</v>
      </c>
      <c r="B134" t="s">
        <v>18</v>
      </c>
      <c r="C134" s="2">
        <v>35431</v>
      </c>
      <c r="D134" s="2">
        <v>35432</v>
      </c>
      <c r="E134" t="s">
        <v>61</v>
      </c>
      <c r="F134" t="s">
        <v>76</v>
      </c>
      <c r="G134">
        <v>3</v>
      </c>
      <c r="H134">
        <v>28.789201599999899</v>
      </c>
      <c r="I134">
        <v>-96.192854699999899</v>
      </c>
      <c r="J134" t="s">
        <v>65</v>
      </c>
      <c r="K134" t="s">
        <v>66</v>
      </c>
    </row>
    <row r="135" spans="1:11" x14ac:dyDescent="0.25">
      <c r="A135" s="1">
        <v>55395205469702</v>
      </c>
      <c r="B135" t="s">
        <v>18</v>
      </c>
      <c r="C135" s="2">
        <v>37257</v>
      </c>
      <c r="D135" s="2">
        <v>37364</v>
      </c>
      <c r="E135" t="s">
        <v>61</v>
      </c>
      <c r="F135" t="s">
        <v>62</v>
      </c>
      <c r="G135">
        <v>5</v>
      </c>
      <c r="H135">
        <v>28.818998700000002</v>
      </c>
      <c r="I135">
        <v>-96.191856599999895</v>
      </c>
      <c r="J135" t="s">
        <v>65</v>
      </c>
      <c r="K135" t="s">
        <v>70</v>
      </c>
    </row>
    <row r="136" spans="1:11" x14ac:dyDescent="0.25">
      <c r="A136" s="1">
        <v>55401625496487</v>
      </c>
      <c r="B136" t="s">
        <v>18</v>
      </c>
      <c r="C136" s="2">
        <v>28856</v>
      </c>
      <c r="D136" s="2">
        <v>28857</v>
      </c>
      <c r="E136" t="s">
        <v>61</v>
      </c>
      <c r="F136" t="s">
        <v>68</v>
      </c>
      <c r="G136">
        <v>5</v>
      </c>
      <c r="H136">
        <v>28.8925605999999</v>
      </c>
      <c r="I136">
        <v>-96.187872999999897</v>
      </c>
      <c r="J136" t="s">
        <v>63</v>
      </c>
      <c r="K136" t="s">
        <v>73</v>
      </c>
    </row>
    <row r="137" spans="1:11" x14ac:dyDescent="0.25">
      <c r="A137" s="1">
        <v>55421255461911</v>
      </c>
      <c r="B137" t="s">
        <v>18</v>
      </c>
      <c r="C137" s="2">
        <v>32143</v>
      </c>
      <c r="D137" s="2">
        <v>32144</v>
      </c>
      <c r="E137" t="s">
        <v>61</v>
      </c>
      <c r="F137" t="s">
        <v>74</v>
      </c>
      <c r="G137">
        <v>4</v>
      </c>
      <c r="H137">
        <v>28.797420599999899</v>
      </c>
      <c r="I137">
        <v>-96.184305300000005</v>
      </c>
      <c r="J137" t="s">
        <v>65</v>
      </c>
      <c r="K137" t="s">
        <v>66</v>
      </c>
    </row>
    <row r="138" spans="1:11" x14ac:dyDescent="0.25">
      <c r="A138" s="1">
        <v>55421355461692</v>
      </c>
      <c r="B138" t="s">
        <v>18</v>
      </c>
      <c r="C138" s="2">
        <v>29587</v>
      </c>
      <c r="D138" s="2">
        <v>29588</v>
      </c>
      <c r="E138" t="s">
        <v>61</v>
      </c>
      <c r="F138" t="s">
        <v>62</v>
      </c>
      <c r="G138">
        <v>5</v>
      </c>
      <c r="H138">
        <v>28.796819800000002</v>
      </c>
      <c r="I138">
        <v>-96.184289300000003</v>
      </c>
      <c r="J138" t="s">
        <v>65</v>
      </c>
      <c r="K138" t="s">
        <v>66</v>
      </c>
    </row>
    <row r="139" spans="1:11" x14ac:dyDescent="0.25">
      <c r="A139" s="1">
        <v>55421485461493</v>
      </c>
      <c r="B139" t="s">
        <v>18</v>
      </c>
      <c r="C139" s="2">
        <v>32509</v>
      </c>
      <c r="D139" s="2">
        <v>32509</v>
      </c>
      <c r="E139" t="s">
        <v>61</v>
      </c>
      <c r="F139" t="s">
        <v>62</v>
      </c>
      <c r="G139">
        <v>5</v>
      </c>
      <c r="H139">
        <v>28.796271600000001</v>
      </c>
      <c r="I139">
        <v>-96.1842627999999</v>
      </c>
      <c r="J139" t="s">
        <v>65</v>
      </c>
      <c r="K139" t="s">
        <v>66</v>
      </c>
    </row>
    <row r="140" spans="1:11" x14ac:dyDescent="0.25">
      <c r="A140" s="1">
        <v>55424375457600</v>
      </c>
      <c r="B140" t="s">
        <v>18</v>
      </c>
      <c r="C140" s="2">
        <v>21916</v>
      </c>
      <c r="D140" s="2">
        <v>21917</v>
      </c>
      <c r="E140" t="s">
        <v>61</v>
      </c>
      <c r="F140" t="s">
        <v>68</v>
      </c>
      <c r="G140">
        <v>5</v>
      </c>
      <c r="H140">
        <v>28.785554900000001</v>
      </c>
      <c r="I140">
        <v>-96.183650599999893</v>
      </c>
      <c r="J140" t="s">
        <v>65</v>
      </c>
    </row>
    <row r="141" spans="1:11" x14ac:dyDescent="0.25">
      <c r="A141" s="1">
        <v>55452935488221</v>
      </c>
      <c r="B141" t="s">
        <v>18</v>
      </c>
      <c r="C141" s="2">
        <v>29587</v>
      </c>
      <c r="D141" s="2">
        <v>29588</v>
      </c>
      <c r="E141" t="s">
        <v>61</v>
      </c>
      <c r="F141" t="s">
        <v>62</v>
      </c>
      <c r="G141">
        <v>5</v>
      </c>
      <c r="H141">
        <v>28.869510900000002</v>
      </c>
      <c r="I141">
        <v>-96.172468100000003</v>
      </c>
      <c r="J141" t="s">
        <v>63</v>
      </c>
      <c r="K141" t="s">
        <v>72</v>
      </c>
    </row>
    <row r="142" spans="1:11" x14ac:dyDescent="0.25">
      <c r="A142" s="1">
        <v>55470935496134</v>
      </c>
      <c r="B142" t="s">
        <v>18</v>
      </c>
      <c r="C142" s="2">
        <v>22647</v>
      </c>
      <c r="D142" s="2">
        <v>22648</v>
      </c>
      <c r="E142" t="s">
        <v>61</v>
      </c>
      <c r="F142" t="s">
        <v>62</v>
      </c>
      <c r="G142">
        <v>5</v>
      </c>
      <c r="H142">
        <v>28.8911362999999</v>
      </c>
      <c r="I142">
        <v>-96.166256599999898</v>
      </c>
      <c r="J142" t="s">
        <v>65</v>
      </c>
      <c r="K142" t="s">
        <v>66</v>
      </c>
    </row>
    <row r="143" spans="1:11" x14ac:dyDescent="0.25">
      <c r="A143" s="1">
        <v>55494795491011</v>
      </c>
      <c r="B143" t="s">
        <v>18</v>
      </c>
      <c r="C143" s="2">
        <v>32874</v>
      </c>
      <c r="D143" s="2">
        <v>32875</v>
      </c>
      <c r="E143" t="s">
        <v>61</v>
      </c>
      <c r="F143" t="s">
        <v>62</v>
      </c>
      <c r="G143">
        <v>4</v>
      </c>
      <c r="H143">
        <v>28.876902099999899</v>
      </c>
      <c r="I143">
        <v>-96.159191800000002</v>
      </c>
      <c r="J143" t="s">
        <v>63</v>
      </c>
      <c r="K143" t="s">
        <v>72</v>
      </c>
    </row>
    <row r="144" spans="1:11" x14ac:dyDescent="0.25">
      <c r="A144" s="1">
        <v>55511345534789</v>
      </c>
      <c r="B144" t="s">
        <v>18</v>
      </c>
      <c r="C144" s="2">
        <v>42370</v>
      </c>
      <c r="D144" s="2">
        <v>42410</v>
      </c>
      <c r="E144" t="s">
        <v>61</v>
      </c>
      <c r="F144" t="s">
        <v>74</v>
      </c>
      <c r="G144">
        <v>3</v>
      </c>
      <c r="H144">
        <v>28.997083199999899</v>
      </c>
      <c r="I144">
        <v>-96.150733799999898</v>
      </c>
      <c r="J144" t="s">
        <v>65</v>
      </c>
      <c r="K144" t="s">
        <v>66</v>
      </c>
    </row>
    <row r="145" spans="1:11" x14ac:dyDescent="0.25">
      <c r="A145" s="1">
        <v>55519475497840</v>
      </c>
      <c r="B145" t="s">
        <v>18</v>
      </c>
      <c r="C145" s="2">
        <v>45292</v>
      </c>
      <c r="D145" s="2">
        <v>45440</v>
      </c>
      <c r="E145" t="s">
        <v>61</v>
      </c>
      <c r="F145" t="s">
        <v>62</v>
      </c>
      <c r="G145">
        <v>4</v>
      </c>
      <c r="H145">
        <v>28.8955027999999</v>
      </c>
      <c r="I145">
        <v>-96.150973899999897</v>
      </c>
      <c r="J145" t="s">
        <v>65</v>
      </c>
      <c r="K145" t="s">
        <v>66</v>
      </c>
    </row>
    <row r="146" spans="1:11" x14ac:dyDescent="0.25">
      <c r="A146" s="1">
        <v>55555635494822</v>
      </c>
      <c r="B146" t="s">
        <v>18</v>
      </c>
      <c r="C146" s="2">
        <v>23743</v>
      </c>
      <c r="D146" s="2">
        <v>23744</v>
      </c>
      <c r="E146" t="s">
        <v>61</v>
      </c>
      <c r="F146" t="s">
        <v>77</v>
      </c>
      <c r="G146">
        <v>4</v>
      </c>
      <c r="H146">
        <v>28.886971899999899</v>
      </c>
      <c r="I146">
        <v>-96.139912199999898</v>
      </c>
    </row>
    <row r="147" spans="1:11" x14ac:dyDescent="0.25">
      <c r="A147" s="1">
        <v>55557225535313</v>
      </c>
      <c r="B147" t="s">
        <v>18</v>
      </c>
      <c r="C147" s="2">
        <v>20455</v>
      </c>
      <c r="D147" s="2">
        <v>20456</v>
      </c>
      <c r="E147" t="s">
        <v>61</v>
      </c>
      <c r="F147" t="s">
        <v>62</v>
      </c>
      <c r="G147">
        <v>5</v>
      </c>
      <c r="H147">
        <v>28.9982171999999</v>
      </c>
      <c r="I147">
        <v>-96.136354600000004</v>
      </c>
      <c r="J147" t="s">
        <v>65</v>
      </c>
      <c r="K147" t="s">
        <v>66</v>
      </c>
    </row>
    <row r="148" spans="1:11" x14ac:dyDescent="0.25">
      <c r="A148" s="1">
        <v>55590505573544</v>
      </c>
      <c r="B148" t="s">
        <v>18</v>
      </c>
      <c r="C148" s="2">
        <v>29221</v>
      </c>
      <c r="D148" s="2">
        <v>29222</v>
      </c>
      <c r="E148" t="s">
        <v>61</v>
      </c>
      <c r="F148" t="s">
        <v>76</v>
      </c>
      <c r="G148">
        <v>3</v>
      </c>
      <c r="H148">
        <v>29.1030403</v>
      </c>
      <c r="I148">
        <v>-96.123037199999899</v>
      </c>
      <c r="J148" t="s">
        <v>65</v>
      </c>
      <c r="K148" t="s">
        <v>66</v>
      </c>
    </row>
    <row r="149" spans="1:11" x14ac:dyDescent="0.25">
      <c r="A149" s="1">
        <v>55590785572933</v>
      </c>
      <c r="B149" t="s">
        <v>18</v>
      </c>
      <c r="C149" s="2">
        <v>29221</v>
      </c>
      <c r="D149" s="2">
        <v>29222</v>
      </c>
      <c r="E149" t="s">
        <v>61</v>
      </c>
      <c r="F149" t="s">
        <v>74</v>
      </c>
      <c r="G149">
        <v>3</v>
      </c>
      <c r="H149">
        <v>29.101360499999899</v>
      </c>
      <c r="I149">
        <v>-96.122995799999899</v>
      </c>
      <c r="J149" t="s">
        <v>65</v>
      </c>
      <c r="K149" t="s">
        <v>66</v>
      </c>
    </row>
    <row r="150" spans="1:11" x14ac:dyDescent="0.25">
      <c r="A150" s="1">
        <v>55607295565269</v>
      </c>
      <c r="B150" t="s">
        <v>18</v>
      </c>
      <c r="C150" s="2">
        <v>27030</v>
      </c>
      <c r="D150" s="2">
        <v>27031</v>
      </c>
      <c r="E150" t="s">
        <v>61</v>
      </c>
      <c r="F150" t="s">
        <v>68</v>
      </c>
      <c r="G150">
        <v>5</v>
      </c>
      <c r="H150">
        <v>29.0801905</v>
      </c>
      <c r="I150">
        <v>-96.118417300000004</v>
      </c>
      <c r="J150" t="s">
        <v>65</v>
      </c>
      <c r="K150" t="s">
        <v>66</v>
      </c>
    </row>
    <row r="151" spans="1:11" x14ac:dyDescent="0.25">
      <c r="A151" s="1">
        <v>55628935565372</v>
      </c>
      <c r="B151" t="s">
        <v>18</v>
      </c>
      <c r="C151" s="2">
        <v>27030</v>
      </c>
      <c r="D151" s="2">
        <v>27031</v>
      </c>
      <c r="E151" t="s">
        <v>61</v>
      </c>
      <c r="F151" t="s">
        <v>68</v>
      </c>
      <c r="G151">
        <v>5</v>
      </c>
      <c r="H151">
        <v>29.0803273</v>
      </c>
      <c r="I151">
        <v>-96.111643200000003</v>
      </c>
      <c r="J151" t="s">
        <v>65</v>
      </c>
      <c r="K151" t="s">
        <v>66</v>
      </c>
    </row>
    <row r="152" spans="1:11" x14ac:dyDescent="0.25">
      <c r="A152" s="1">
        <v>55637375565412</v>
      </c>
      <c r="B152" t="s">
        <v>18</v>
      </c>
      <c r="C152" s="2">
        <v>27030</v>
      </c>
      <c r="D152" s="2">
        <v>27031</v>
      </c>
      <c r="E152" t="s">
        <v>61</v>
      </c>
      <c r="F152" t="s">
        <v>68</v>
      </c>
      <c r="G152">
        <v>5</v>
      </c>
      <c r="H152">
        <v>29.0803805</v>
      </c>
      <c r="I152">
        <v>-96.108999299999894</v>
      </c>
      <c r="J152" t="s">
        <v>65</v>
      </c>
      <c r="K152" t="s">
        <v>66</v>
      </c>
    </row>
    <row r="153" spans="1:11" x14ac:dyDescent="0.25">
      <c r="A153" s="1">
        <v>55640205565425</v>
      </c>
      <c r="B153" t="s">
        <v>18</v>
      </c>
      <c r="C153" s="2">
        <v>27030</v>
      </c>
      <c r="D153" s="2">
        <v>27031</v>
      </c>
      <c r="E153" t="s">
        <v>61</v>
      </c>
      <c r="F153" t="s">
        <v>68</v>
      </c>
      <c r="G153">
        <v>5</v>
      </c>
      <c r="H153">
        <v>29.0803984</v>
      </c>
      <c r="I153">
        <v>-96.108113099999898</v>
      </c>
      <c r="J153" t="s">
        <v>65</v>
      </c>
      <c r="K153" t="s">
        <v>66</v>
      </c>
    </row>
    <row r="154" spans="1:11" x14ac:dyDescent="0.25">
      <c r="A154" s="1">
        <v>55651155565477</v>
      </c>
      <c r="B154" t="s">
        <v>18</v>
      </c>
      <c r="C154" s="2">
        <v>27030</v>
      </c>
      <c r="D154" s="2">
        <v>27031</v>
      </c>
      <c r="E154" t="s">
        <v>61</v>
      </c>
      <c r="F154" t="s">
        <v>68</v>
      </c>
      <c r="G154">
        <v>5</v>
      </c>
      <c r="H154">
        <v>29.080467299999899</v>
      </c>
      <c r="I154">
        <v>-96.104684500000005</v>
      </c>
      <c r="J154" t="s">
        <v>65</v>
      </c>
      <c r="K154" t="s">
        <v>66</v>
      </c>
    </row>
    <row r="155" spans="1:11" x14ac:dyDescent="0.25">
      <c r="A155" s="1">
        <v>55657415550669</v>
      </c>
      <c r="B155" t="s">
        <v>18</v>
      </c>
      <c r="C155" s="2">
        <v>25569</v>
      </c>
      <c r="D155" s="2">
        <v>25570</v>
      </c>
      <c r="E155" t="s">
        <v>61</v>
      </c>
      <c r="F155" t="s">
        <v>68</v>
      </c>
      <c r="G155">
        <v>5</v>
      </c>
      <c r="H155">
        <v>29.0397392</v>
      </c>
      <c r="I155">
        <v>-96.103865799999895</v>
      </c>
      <c r="J155" t="s">
        <v>65</v>
      </c>
      <c r="K155" t="s">
        <v>66</v>
      </c>
    </row>
    <row r="156" spans="1:11" x14ac:dyDescent="0.25">
      <c r="A156" s="1">
        <v>55671815565302</v>
      </c>
      <c r="B156" t="s">
        <v>18</v>
      </c>
      <c r="D156" s="2">
        <v>23013</v>
      </c>
      <c r="E156" t="s">
        <v>61</v>
      </c>
      <c r="F156" t="s">
        <v>68</v>
      </c>
      <c r="G156">
        <v>5</v>
      </c>
      <c r="H156">
        <v>29.079847300000001</v>
      </c>
      <c r="I156">
        <v>-96.098234399999896</v>
      </c>
      <c r="J156" t="s">
        <v>65</v>
      </c>
      <c r="K156" t="s">
        <v>66</v>
      </c>
    </row>
    <row r="157" spans="1:11" x14ac:dyDescent="0.25">
      <c r="A157" s="1">
        <v>55681925534290</v>
      </c>
      <c r="B157" t="s">
        <v>18</v>
      </c>
      <c r="C157" s="2">
        <v>37257</v>
      </c>
      <c r="D157" s="2">
        <v>37257</v>
      </c>
      <c r="E157" t="s">
        <v>61</v>
      </c>
      <c r="F157" t="s">
        <v>74</v>
      </c>
      <c r="G157">
        <v>4</v>
      </c>
      <c r="H157">
        <v>28.9945697</v>
      </c>
      <c r="I157">
        <v>-96.097459200000003</v>
      </c>
      <c r="J157" t="s">
        <v>65</v>
      </c>
      <c r="K157" t="s">
        <v>66</v>
      </c>
    </row>
    <row r="158" spans="1:11" x14ac:dyDescent="0.25">
      <c r="A158" s="1">
        <v>55717905588534</v>
      </c>
      <c r="B158" t="s">
        <v>18</v>
      </c>
      <c r="C158" s="2">
        <v>22647</v>
      </c>
      <c r="D158" s="2">
        <v>22648</v>
      </c>
      <c r="E158" t="s">
        <v>61</v>
      </c>
      <c r="F158" t="s">
        <v>62</v>
      </c>
      <c r="G158">
        <v>5</v>
      </c>
      <c r="H158">
        <v>29.1433637999999</v>
      </c>
      <c r="I158">
        <v>-96.082019099999897</v>
      </c>
      <c r="J158" t="s">
        <v>65</v>
      </c>
      <c r="K158" t="s">
        <v>66</v>
      </c>
    </row>
    <row r="159" spans="1:11" x14ac:dyDescent="0.25">
      <c r="A159" s="1">
        <v>55721235559708</v>
      </c>
      <c r="B159" t="s">
        <v>18</v>
      </c>
      <c r="C159" s="2">
        <v>31778</v>
      </c>
      <c r="D159" s="2">
        <v>31779</v>
      </c>
      <c r="E159" t="s">
        <v>61</v>
      </c>
      <c r="F159" t="s">
        <v>74</v>
      </c>
      <c r="G159">
        <v>4</v>
      </c>
      <c r="H159">
        <v>29.0641423</v>
      </c>
      <c r="I159">
        <v>-96.083211300000002</v>
      </c>
      <c r="J159" t="s">
        <v>65</v>
      </c>
      <c r="K159" t="s">
        <v>66</v>
      </c>
    </row>
    <row r="160" spans="1:11" x14ac:dyDescent="0.25">
      <c r="A160" s="1">
        <v>55738195559378</v>
      </c>
      <c r="B160" t="s">
        <v>18</v>
      </c>
      <c r="C160" s="2">
        <v>29221</v>
      </c>
      <c r="D160" s="2">
        <v>29222</v>
      </c>
      <c r="E160" t="s">
        <v>61</v>
      </c>
      <c r="F160" t="s">
        <v>68</v>
      </c>
      <c r="G160">
        <v>5</v>
      </c>
      <c r="H160">
        <v>29.0631208</v>
      </c>
      <c r="I160">
        <v>-96.077933000000002</v>
      </c>
      <c r="J160" t="s">
        <v>65</v>
      </c>
      <c r="K160" t="s">
        <v>70</v>
      </c>
    </row>
    <row r="161" spans="1:11" x14ac:dyDescent="0.25">
      <c r="A161" s="1">
        <v>55739685559130</v>
      </c>
      <c r="B161" t="s">
        <v>18</v>
      </c>
      <c r="C161" s="2">
        <v>29221</v>
      </c>
      <c r="D161" s="2">
        <v>29222</v>
      </c>
      <c r="E161" t="s">
        <v>61</v>
      </c>
      <c r="F161" t="s">
        <v>68</v>
      </c>
      <c r="G161">
        <v>5</v>
      </c>
      <c r="H161">
        <v>29.062428000000001</v>
      </c>
      <c r="I161">
        <v>-96.0774866</v>
      </c>
      <c r="J161" t="s">
        <v>65</v>
      </c>
      <c r="K161" t="s">
        <v>70</v>
      </c>
    </row>
    <row r="162" spans="1:11" x14ac:dyDescent="0.25">
      <c r="A162" s="1">
        <v>55741255558867</v>
      </c>
      <c r="B162" t="s">
        <v>18</v>
      </c>
      <c r="C162" s="2">
        <v>29221</v>
      </c>
      <c r="D162" s="2">
        <v>29222</v>
      </c>
      <c r="E162" t="s">
        <v>61</v>
      </c>
      <c r="F162" t="s">
        <v>68</v>
      </c>
      <c r="G162">
        <v>5</v>
      </c>
      <c r="H162">
        <v>29.061695100000001</v>
      </c>
      <c r="I162">
        <v>-96.077014500000004</v>
      </c>
      <c r="J162" t="s">
        <v>65</v>
      </c>
      <c r="K162" t="s">
        <v>70</v>
      </c>
    </row>
    <row r="163" spans="1:11" x14ac:dyDescent="0.25">
      <c r="A163" s="1">
        <v>55741265547601</v>
      </c>
      <c r="B163" t="s">
        <v>18</v>
      </c>
      <c r="C163" s="2">
        <v>42736</v>
      </c>
      <c r="D163" s="2">
        <v>42749</v>
      </c>
      <c r="E163" t="s">
        <v>61</v>
      </c>
      <c r="F163" t="s">
        <v>62</v>
      </c>
      <c r="G163">
        <v>3</v>
      </c>
      <c r="H163">
        <v>29.0307411</v>
      </c>
      <c r="I163">
        <v>-96.077886100000001</v>
      </c>
      <c r="J163" t="s">
        <v>65</v>
      </c>
      <c r="K163" t="s">
        <v>66</v>
      </c>
    </row>
    <row r="164" spans="1:11" x14ac:dyDescent="0.25">
      <c r="A164" s="1">
        <v>55758325544671</v>
      </c>
      <c r="B164" t="s">
        <v>18</v>
      </c>
      <c r="C164" s="2">
        <v>42736</v>
      </c>
      <c r="D164" s="2">
        <v>42749</v>
      </c>
      <c r="E164" t="s">
        <v>61</v>
      </c>
      <c r="F164" t="s">
        <v>62</v>
      </c>
      <c r="G164">
        <v>3</v>
      </c>
      <c r="H164">
        <v>29.0225747</v>
      </c>
      <c r="I164">
        <v>-96.072780100000003</v>
      </c>
      <c r="J164" t="s">
        <v>65</v>
      </c>
      <c r="K164" t="s">
        <v>66</v>
      </c>
    </row>
    <row r="165" spans="1:11" x14ac:dyDescent="0.25">
      <c r="A165" s="1">
        <v>55763215523080</v>
      </c>
      <c r="B165" t="s">
        <v>18</v>
      </c>
      <c r="C165" s="2">
        <v>43831</v>
      </c>
      <c r="D165" s="2">
        <v>43866</v>
      </c>
      <c r="E165" t="s">
        <v>61</v>
      </c>
      <c r="F165" t="s">
        <v>68</v>
      </c>
      <c r="G165">
        <v>5</v>
      </c>
      <c r="H165">
        <v>28.96322</v>
      </c>
      <c r="I165">
        <v>-96.072923799999899</v>
      </c>
    </row>
    <row r="166" spans="1:11" x14ac:dyDescent="0.25">
      <c r="A166" s="1">
        <v>55764885560520</v>
      </c>
      <c r="B166" t="s">
        <v>18</v>
      </c>
      <c r="C166" s="2">
        <v>39448</v>
      </c>
      <c r="D166" s="2">
        <v>39596</v>
      </c>
      <c r="E166" t="s">
        <v>61</v>
      </c>
      <c r="F166" t="s">
        <v>62</v>
      </c>
      <c r="G166">
        <v>4</v>
      </c>
      <c r="H166">
        <v>29.0660747999999</v>
      </c>
      <c r="I166">
        <v>-96.069497400000003</v>
      </c>
      <c r="J166" t="s">
        <v>65</v>
      </c>
      <c r="K166" t="s">
        <v>66</v>
      </c>
    </row>
    <row r="167" spans="1:11" x14ac:dyDescent="0.25">
      <c r="A167" s="1">
        <v>55764965543894</v>
      </c>
      <c r="B167" t="s">
        <v>18</v>
      </c>
      <c r="C167" s="2">
        <v>20821</v>
      </c>
      <c r="D167" s="2">
        <v>20822</v>
      </c>
      <c r="E167" t="s">
        <v>61</v>
      </c>
      <c r="F167" t="s">
        <v>68</v>
      </c>
      <c r="G167">
        <v>5</v>
      </c>
      <c r="H167">
        <v>29.020395100000002</v>
      </c>
      <c r="I167">
        <v>-96.070764100000005</v>
      </c>
    </row>
    <row r="168" spans="1:11" x14ac:dyDescent="0.25">
      <c r="A168" s="1">
        <v>55765435543344</v>
      </c>
      <c r="B168" t="s">
        <v>18</v>
      </c>
      <c r="C168" s="2">
        <v>42736</v>
      </c>
      <c r="D168" s="2">
        <v>42749</v>
      </c>
      <c r="E168" t="s">
        <v>61</v>
      </c>
      <c r="F168" t="s">
        <v>62</v>
      </c>
      <c r="G168">
        <v>3</v>
      </c>
      <c r="H168">
        <v>29.0188802999999</v>
      </c>
      <c r="I168">
        <v>-96.070660500000002</v>
      </c>
      <c r="J168" t="s">
        <v>65</v>
      </c>
      <c r="K168" t="s">
        <v>66</v>
      </c>
    </row>
    <row r="169" spans="1:11" x14ac:dyDescent="0.25">
      <c r="A169" s="1">
        <v>55765645543778</v>
      </c>
      <c r="B169" t="s">
        <v>18</v>
      </c>
      <c r="C169" s="2">
        <v>20821</v>
      </c>
      <c r="D169" s="2">
        <v>20822</v>
      </c>
      <c r="E169" t="s">
        <v>61</v>
      </c>
      <c r="F169" t="s">
        <v>68</v>
      </c>
      <c r="G169">
        <v>5</v>
      </c>
      <c r="H169">
        <v>29.0200701999999</v>
      </c>
      <c r="I169">
        <v>-96.0705624</v>
      </c>
    </row>
    <row r="170" spans="1:11" x14ac:dyDescent="0.25">
      <c r="A170" s="1">
        <v>55766615560240</v>
      </c>
      <c r="B170" t="s">
        <v>18</v>
      </c>
      <c r="C170" s="2">
        <v>24108</v>
      </c>
      <c r="D170" s="2">
        <v>24109</v>
      </c>
      <c r="E170" t="s">
        <v>61</v>
      </c>
      <c r="F170" t="s">
        <v>68</v>
      </c>
      <c r="G170">
        <v>5</v>
      </c>
      <c r="H170">
        <v>29.065293</v>
      </c>
      <c r="I170">
        <v>-96.068978799999897</v>
      </c>
      <c r="J170" t="s">
        <v>65</v>
      </c>
      <c r="K170" t="s">
        <v>66</v>
      </c>
    </row>
    <row r="171" spans="1:11" x14ac:dyDescent="0.25">
      <c r="A171" s="1">
        <v>55766975543547</v>
      </c>
      <c r="B171" t="s">
        <v>18</v>
      </c>
      <c r="C171" s="2">
        <v>20821</v>
      </c>
      <c r="D171" s="2">
        <v>20822</v>
      </c>
      <c r="E171" t="s">
        <v>61</v>
      </c>
      <c r="F171" t="s">
        <v>68</v>
      </c>
      <c r="G171">
        <v>5</v>
      </c>
      <c r="H171">
        <v>29.019428000000001</v>
      </c>
      <c r="I171">
        <v>-96.070164000000005</v>
      </c>
      <c r="J171" t="s">
        <v>63</v>
      </c>
      <c r="K171" t="s">
        <v>73</v>
      </c>
    </row>
    <row r="172" spans="1:11" x14ac:dyDescent="0.25">
      <c r="A172" s="1">
        <v>55768445559943</v>
      </c>
      <c r="B172" t="s">
        <v>18</v>
      </c>
      <c r="C172" s="2">
        <v>24108</v>
      </c>
      <c r="D172" s="2">
        <v>24109</v>
      </c>
      <c r="E172" t="s">
        <v>61</v>
      </c>
      <c r="F172" t="s">
        <v>68</v>
      </c>
      <c r="G172">
        <v>5</v>
      </c>
      <c r="H172">
        <v>29.0644648</v>
      </c>
      <c r="I172">
        <v>-96.068429499999894</v>
      </c>
      <c r="J172" t="s">
        <v>65</v>
      </c>
      <c r="K172" t="s">
        <v>66</v>
      </c>
    </row>
    <row r="173" spans="1:11" x14ac:dyDescent="0.25">
      <c r="A173" s="1">
        <v>55771895522076</v>
      </c>
      <c r="B173" t="s">
        <v>18</v>
      </c>
      <c r="C173" s="2">
        <v>19725</v>
      </c>
      <c r="D173" s="2">
        <v>19726</v>
      </c>
      <c r="E173" t="s">
        <v>61</v>
      </c>
      <c r="F173" t="s">
        <v>68</v>
      </c>
      <c r="G173">
        <v>5</v>
      </c>
      <c r="H173">
        <v>28.960402899999899</v>
      </c>
      <c r="I173">
        <v>-96.070288700000006</v>
      </c>
    </row>
    <row r="174" spans="1:11" x14ac:dyDescent="0.25">
      <c r="A174" s="1">
        <v>55779615522426</v>
      </c>
      <c r="B174" t="s">
        <v>18</v>
      </c>
      <c r="C174" s="2">
        <v>33604</v>
      </c>
      <c r="D174" s="2">
        <v>33604</v>
      </c>
      <c r="E174" t="s">
        <v>61</v>
      </c>
      <c r="F174" t="s">
        <v>62</v>
      </c>
      <c r="G174">
        <v>5</v>
      </c>
      <c r="H174">
        <v>28.961311899999899</v>
      </c>
      <c r="I174">
        <v>-96.067851099999899</v>
      </c>
      <c r="J174" t="s">
        <v>65</v>
      </c>
      <c r="K174" t="s">
        <v>70</v>
      </c>
    </row>
    <row r="175" spans="1:11" x14ac:dyDescent="0.25">
      <c r="A175" s="1">
        <v>55782235524808</v>
      </c>
      <c r="B175" t="s">
        <v>18</v>
      </c>
      <c r="C175" s="2">
        <v>28126</v>
      </c>
      <c r="D175" s="2">
        <v>28127</v>
      </c>
      <c r="E175" t="s">
        <v>61</v>
      </c>
      <c r="F175" t="s">
        <v>68</v>
      </c>
      <c r="G175">
        <v>5</v>
      </c>
      <c r="H175">
        <v>28.967836500000001</v>
      </c>
      <c r="I175">
        <v>-96.066847800000005</v>
      </c>
      <c r="J175" t="s">
        <v>63</v>
      </c>
      <c r="K175" t="s">
        <v>73</v>
      </c>
    </row>
    <row r="176" spans="1:11" x14ac:dyDescent="0.25">
      <c r="A176" s="1">
        <v>55791225556248</v>
      </c>
      <c r="B176" t="s">
        <v>18</v>
      </c>
      <c r="C176" s="2">
        <v>30317</v>
      </c>
      <c r="D176" s="2">
        <v>30318</v>
      </c>
      <c r="E176" t="s">
        <v>61</v>
      </c>
      <c r="F176" t="s">
        <v>62</v>
      </c>
      <c r="G176">
        <v>5</v>
      </c>
      <c r="H176">
        <v>29.054156800000001</v>
      </c>
      <c r="I176">
        <v>-96.061593700000003</v>
      </c>
      <c r="J176" t="s">
        <v>65</v>
      </c>
      <c r="K176" t="s">
        <v>66</v>
      </c>
    </row>
    <row r="177" spans="1:11" x14ac:dyDescent="0.25">
      <c r="A177" s="1">
        <v>55795075545116</v>
      </c>
      <c r="B177" t="s">
        <v>18</v>
      </c>
      <c r="C177" s="2">
        <v>41640</v>
      </c>
      <c r="D177" s="2">
        <v>41749</v>
      </c>
      <c r="E177" t="s">
        <v>61</v>
      </c>
      <c r="F177" t="s">
        <v>74</v>
      </c>
      <c r="G177">
        <v>2</v>
      </c>
      <c r="H177">
        <v>29.0235463</v>
      </c>
      <c r="I177">
        <v>-96.061257600000005</v>
      </c>
      <c r="J177" t="s">
        <v>65</v>
      </c>
      <c r="K177" t="s">
        <v>66</v>
      </c>
    </row>
    <row r="178" spans="1:11" x14ac:dyDescent="0.25">
      <c r="A178" s="1">
        <v>55798205555117</v>
      </c>
      <c r="B178" t="s">
        <v>18</v>
      </c>
      <c r="C178" s="2">
        <v>24108</v>
      </c>
      <c r="D178" s="2">
        <v>24109</v>
      </c>
      <c r="E178" t="s">
        <v>61</v>
      </c>
      <c r="F178" t="s">
        <v>68</v>
      </c>
      <c r="G178">
        <v>5</v>
      </c>
      <c r="H178">
        <v>29.0510012999999</v>
      </c>
      <c r="I178">
        <v>-96.059499000000002</v>
      </c>
      <c r="J178" t="s">
        <v>65</v>
      </c>
      <c r="K178" t="s">
        <v>66</v>
      </c>
    </row>
    <row r="179" spans="1:11" x14ac:dyDescent="0.25">
      <c r="A179" s="1">
        <v>55805355548433</v>
      </c>
      <c r="B179" t="s">
        <v>18</v>
      </c>
      <c r="C179" s="2">
        <v>35796</v>
      </c>
      <c r="D179" s="2">
        <v>35797</v>
      </c>
      <c r="E179" t="s">
        <v>61</v>
      </c>
      <c r="F179" t="s">
        <v>62</v>
      </c>
      <c r="G179">
        <v>4</v>
      </c>
      <c r="H179">
        <v>29.0325881999999</v>
      </c>
      <c r="I179">
        <v>-96.057787000000005</v>
      </c>
      <c r="J179" t="s">
        <v>65</v>
      </c>
      <c r="K179" t="s">
        <v>66</v>
      </c>
    </row>
    <row r="180" spans="1:11" x14ac:dyDescent="0.25">
      <c r="A180" s="1">
        <v>55811775538980</v>
      </c>
      <c r="B180" t="s">
        <v>18</v>
      </c>
      <c r="C180" s="2">
        <v>36526</v>
      </c>
      <c r="D180" s="2">
        <v>36527</v>
      </c>
      <c r="E180" t="s">
        <v>61</v>
      </c>
      <c r="F180" t="s">
        <v>74</v>
      </c>
      <c r="G180">
        <v>2</v>
      </c>
      <c r="H180">
        <v>29.006530000000001</v>
      </c>
      <c r="I180">
        <v>-96.056610000000006</v>
      </c>
      <c r="J180" t="s">
        <v>65</v>
      </c>
    </row>
    <row r="181" spans="1:11" x14ac:dyDescent="0.25">
      <c r="A181" s="1">
        <v>55815065538885</v>
      </c>
      <c r="B181" t="s">
        <v>18</v>
      </c>
      <c r="C181" s="2">
        <v>33604</v>
      </c>
      <c r="D181" s="2">
        <v>33605</v>
      </c>
      <c r="E181" t="s">
        <v>61</v>
      </c>
      <c r="F181" t="s">
        <v>74</v>
      </c>
      <c r="G181">
        <v>4</v>
      </c>
      <c r="H181">
        <v>29.0065399</v>
      </c>
      <c r="I181">
        <v>-96.055459999999897</v>
      </c>
      <c r="J181" t="s">
        <v>65</v>
      </c>
      <c r="K181" t="s">
        <v>66</v>
      </c>
    </row>
    <row r="182" spans="1:11" x14ac:dyDescent="0.25">
      <c r="A182" s="1">
        <v>55825805550523</v>
      </c>
      <c r="B182" t="s">
        <v>18</v>
      </c>
      <c r="C182" s="2">
        <v>30317</v>
      </c>
      <c r="D182" s="2">
        <v>30318</v>
      </c>
      <c r="E182" t="s">
        <v>61</v>
      </c>
      <c r="F182" t="s">
        <v>68</v>
      </c>
      <c r="G182">
        <v>5</v>
      </c>
      <c r="H182">
        <v>29.038192500000001</v>
      </c>
      <c r="I182">
        <v>-96.0512295999999</v>
      </c>
      <c r="J182" t="s">
        <v>65</v>
      </c>
      <c r="K182" t="s">
        <v>66</v>
      </c>
    </row>
    <row r="183" spans="1:11" x14ac:dyDescent="0.25">
      <c r="A183" s="1">
        <v>55947205551139</v>
      </c>
      <c r="B183" t="s">
        <v>18</v>
      </c>
      <c r="C183" s="2">
        <v>27030</v>
      </c>
      <c r="D183" s="2">
        <v>27031</v>
      </c>
      <c r="E183" t="s">
        <v>61</v>
      </c>
      <c r="F183" t="s">
        <v>62</v>
      </c>
      <c r="G183">
        <v>5</v>
      </c>
      <c r="H183">
        <v>29.0390443</v>
      </c>
      <c r="I183">
        <v>-96.0132286999999</v>
      </c>
      <c r="J183" t="s">
        <v>65</v>
      </c>
      <c r="K183" t="s">
        <v>66</v>
      </c>
    </row>
    <row r="184" spans="1:11" x14ac:dyDescent="0.25">
      <c r="A184" s="1">
        <v>55962465549823</v>
      </c>
      <c r="B184" t="s">
        <v>18</v>
      </c>
      <c r="C184" s="2">
        <v>26299</v>
      </c>
      <c r="D184" s="2">
        <v>26300</v>
      </c>
      <c r="E184" t="s">
        <v>61</v>
      </c>
      <c r="F184" t="s">
        <v>68</v>
      </c>
      <c r="G184">
        <v>5</v>
      </c>
      <c r="H184">
        <v>29.0353222</v>
      </c>
      <c r="I184">
        <v>-96.008561700000001</v>
      </c>
      <c r="J184" t="s">
        <v>63</v>
      </c>
      <c r="K184" t="s">
        <v>72</v>
      </c>
    </row>
    <row r="185" spans="1:11" x14ac:dyDescent="0.25">
      <c r="A185" s="1">
        <v>55968095553516</v>
      </c>
      <c r="B185" t="s">
        <v>18</v>
      </c>
      <c r="C185" s="2">
        <v>24838</v>
      </c>
      <c r="D185" s="2">
        <v>24839</v>
      </c>
      <c r="E185" t="s">
        <v>61</v>
      </c>
      <c r="F185" t="s">
        <v>68</v>
      </c>
      <c r="G185">
        <v>5</v>
      </c>
      <c r="H185">
        <v>29.0454291</v>
      </c>
      <c r="I185">
        <v>-96.006507600000006</v>
      </c>
      <c r="J185" t="s">
        <v>63</v>
      </c>
      <c r="K185" t="s">
        <v>64</v>
      </c>
    </row>
    <row r="186" spans="1:11" x14ac:dyDescent="0.25">
      <c r="A186" s="1">
        <v>55973105552212</v>
      </c>
      <c r="B186" t="s">
        <v>18</v>
      </c>
      <c r="C186" s="2">
        <v>25934</v>
      </c>
      <c r="D186" s="2">
        <v>25935</v>
      </c>
      <c r="E186" t="s">
        <v>61</v>
      </c>
      <c r="F186" t="s">
        <v>68</v>
      </c>
      <c r="G186">
        <v>5</v>
      </c>
      <c r="H186">
        <v>29.0418123</v>
      </c>
      <c r="I186">
        <v>-96.005043799999896</v>
      </c>
      <c r="J186" t="s">
        <v>65</v>
      </c>
      <c r="K186" t="s">
        <v>66</v>
      </c>
    </row>
    <row r="187" spans="1:11" x14ac:dyDescent="0.25">
      <c r="A187" s="1">
        <v>55984805539696</v>
      </c>
      <c r="B187" t="s">
        <v>18</v>
      </c>
      <c r="C187" s="2">
        <v>23743</v>
      </c>
      <c r="D187" s="2">
        <v>23744</v>
      </c>
      <c r="E187" t="s">
        <v>61</v>
      </c>
      <c r="F187" t="s">
        <v>62</v>
      </c>
      <c r="G187">
        <v>5</v>
      </c>
      <c r="H187">
        <v>29.007343299999899</v>
      </c>
      <c r="I187">
        <v>-96.002381700000001</v>
      </c>
      <c r="J187" t="s">
        <v>63</v>
      </c>
      <c r="K187" t="s">
        <v>73</v>
      </c>
    </row>
    <row r="188" spans="1:11" x14ac:dyDescent="0.25">
      <c r="A188" s="1">
        <v>55987815539541</v>
      </c>
      <c r="B188" t="s">
        <v>18</v>
      </c>
      <c r="C188" s="2">
        <v>23743</v>
      </c>
      <c r="D188" s="2">
        <v>23744</v>
      </c>
      <c r="E188" t="s">
        <v>61</v>
      </c>
      <c r="F188" t="s">
        <v>68</v>
      </c>
      <c r="G188">
        <v>5</v>
      </c>
      <c r="H188">
        <v>29.0068983</v>
      </c>
      <c r="I188">
        <v>-96.001452400000005</v>
      </c>
      <c r="J188" t="s">
        <v>63</v>
      </c>
      <c r="K188" t="s">
        <v>73</v>
      </c>
    </row>
    <row r="189" spans="1:11" x14ac:dyDescent="0.25">
      <c r="A189" s="1">
        <v>55994595538377</v>
      </c>
      <c r="B189" t="s">
        <v>18</v>
      </c>
      <c r="C189" s="2">
        <v>23743</v>
      </c>
      <c r="D189" s="2">
        <v>23744</v>
      </c>
      <c r="E189" t="s">
        <v>61</v>
      </c>
      <c r="F189" t="s">
        <v>62</v>
      </c>
      <c r="G189">
        <v>5</v>
      </c>
      <c r="H189">
        <v>29.003651600000001</v>
      </c>
      <c r="I189">
        <v>-95.999427100000005</v>
      </c>
      <c r="J189" t="s">
        <v>65</v>
      </c>
      <c r="K189" t="s">
        <v>67</v>
      </c>
    </row>
    <row r="190" spans="1:11" x14ac:dyDescent="0.25">
      <c r="A190" s="1">
        <v>55997875539151</v>
      </c>
      <c r="B190" t="s">
        <v>18</v>
      </c>
      <c r="C190" s="2">
        <v>27760</v>
      </c>
      <c r="D190" s="2">
        <v>27761</v>
      </c>
      <c r="E190" t="s">
        <v>61</v>
      </c>
      <c r="F190" t="s">
        <v>71</v>
      </c>
      <c r="G190">
        <v>6</v>
      </c>
      <c r="H190">
        <v>29.0057545999999</v>
      </c>
      <c r="I190">
        <v>-95.998340600000006</v>
      </c>
    </row>
    <row r="191" spans="1:11" x14ac:dyDescent="0.25">
      <c r="A191" s="1">
        <v>55998225540671</v>
      </c>
      <c r="B191" t="s">
        <v>18</v>
      </c>
      <c r="C191" s="2">
        <v>23743</v>
      </c>
      <c r="D191" s="2">
        <v>23744</v>
      </c>
      <c r="E191" t="s">
        <v>61</v>
      </c>
      <c r="F191" t="s">
        <v>68</v>
      </c>
      <c r="G191">
        <v>5</v>
      </c>
      <c r="H191">
        <v>29.009930600000001</v>
      </c>
      <c r="I191">
        <v>-95.998108200000004</v>
      </c>
      <c r="J191" t="s">
        <v>65</v>
      </c>
      <c r="K191" t="s">
        <v>66</v>
      </c>
    </row>
    <row r="192" spans="1:11" x14ac:dyDescent="0.25">
      <c r="A192" s="1">
        <v>56003935522871</v>
      </c>
      <c r="B192" t="s">
        <v>18</v>
      </c>
      <c r="C192" s="2">
        <v>24838</v>
      </c>
      <c r="D192" s="2">
        <v>24838</v>
      </c>
      <c r="E192" t="s">
        <v>61</v>
      </c>
      <c r="F192" t="s">
        <v>62</v>
      </c>
      <c r="G192">
        <v>5</v>
      </c>
      <c r="H192">
        <v>28.9609863999999</v>
      </c>
      <c r="I192">
        <v>-95.997738799999894</v>
      </c>
      <c r="J192" t="s">
        <v>65</v>
      </c>
      <c r="K192" t="s">
        <v>69</v>
      </c>
    </row>
    <row r="193" spans="1:11" x14ac:dyDescent="0.25">
      <c r="A193" s="1">
        <v>56007585541041</v>
      </c>
      <c r="B193" t="s">
        <v>18</v>
      </c>
      <c r="C193" s="2">
        <v>27760</v>
      </c>
      <c r="D193" s="2">
        <v>27761</v>
      </c>
      <c r="E193" t="s">
        <v>61</v>
      </c>
      <c r="F193" t="s">
        <v>71</v>
      </c>
      <c r="G193">
        <v>6</v>
      </c>
      <c r="H193">
        <v>29.010881399999899</v>
      </c>
      <c r="I193">
        <v>-95.995154299999896</v>
      </c>
    </row>
    <row r="194" spans="1:11" x14ac:dyDescent="0.25">
      <c r="A194" s="1">
        <v>56020445534439</v>
      </c>
      <c r="B194" t="s">
        <v>18</v>
      </c>
      <c r="C194" s="2">
        <v>16803</v>
      </c>
      <c r="D194" s="2">
        <v>16804</v>
      </c>
      <c r="E194" t="s">
        <v>61</v>
      </c>
      <c r="F194" t="s">
        <v>74</v>
      </c>
      <c r="G194">
        <v>3</v>
      </c>
      <c r="H194">
        <v>28.9926531999999</v>
      </c>
      <c r="I194">
        <v>-95.9916620999999</v>
      </c>
      <c r="J194" t="s">
        <v>63</v>
      </c>
      <c r="K194" t="s">
        <v>73</v>
      </c>
    </row>
    <row r="195" spans="1:11" x14ac:dyDescent="0.25">
      <c r="A195" s="1">
        <v>56034115523110</v>
      </c>
      <c r="B195" t="s">
        <v>18</v>
      </c>
      <c r="C195" s="2">
        <v>25569</v>
      </c>
      <c r="D195" s="2">
        <v>25570</v>
      </c>
      <c r="E195" t="s">
        <v>61</v>
      </c>
      <c r="F195" t="s">
        <v>74</v>
      </c>
      <c r="G195">
        <v>3</v>
      </c>
      <c r="H195">
        <v>28.961433100000001</v>
      </c>
      <c r="I195">
        <v>-95.988292599999895</v>
      </c>
      <c r="J195" t="s">
        <v>65</v>
      </c>
      <c r="K195" t="s">
        <v>69</v>
      </c>
    </row>
    <row r="196" spans="1:11" x14ac:dyDescent="0.25">
      <c r="A196" s="1">
        <v>56038175530906</v>
      </c>
      <c r="B196" t="s">
        <v>18</v>
      </c>
      <c r="C196" s="2">
        <v>29587</v>
      </c>
      <c r="D196" s="2">
        <v>29588</v>
      </c>
      <c r="E196" t="s">
        <v>61</v>
      </c>
      <c r="F196" t="s">
        <v>74</v>
      </c>
      <c r="G196">
        <v>3</v>
      </c>
      <c r="H196">
        <v>28.982821099999899</v>
      </c>
      <c r="I196">
        <v>-95.9864026999999</v>
      </c>
      <c r="J196" t="s">
        <v>65</v>
      </c>
      <c r="K196" t="s">
        <v>66</v>
      </c>
    </row>
    <row r="197" spans="1:11" x14ac:dyDescent="0.25">
      <c r="A197" s="1">
        <v>56040975534066</v>
      </c>
      <c r="B197" t="s">
        <v>18</v>
      </c>
      <c r="C197" s="2">
        <v>31048</v>
      </c>
      <c r="D197" s="2">
        <v>31049</v>
      </c>
      <c r="E197" t="s">
        <v>61</v>
      </c>
      <c r="F197" t="s">
        <v>62</v>
      </c>
      <c r="G197">
        <v>5</v>
      </c>
      <c r="H197">
        <v>28.991483500000001</v>
      </c>
      <c r="I197">
        <v>-95.985275200000004</v>
      </c>
      <c r="J197" t="s">
        <v>63</v>
      </c>
      <c r="K197" t="s">
        <v>73</v>
      </c>
    </row>
    <row r="198" spans="1:11" x14ac:dyDescent="0.25">
      <c r="A198" s="1">
        <v>56042495533744</v>
      </c>
      <c r="B198" t="s">
        <v>18</v>
      </c>
      <c r="C198" s="2">
        <v>39814</v>
      </c>
      <c r="D198" s="2">
        <v>39882</v>
      </c>
      <c r="E198" t="s">
        <v>61</v>
      </c>
      <c r="F198" t="s">
        <v>74</v>
      </c>
      <c r="G198">
        <v>4</v>
      </c>
      <c r="H198">
        <v>28.990589499999899</v>
      </c>
      <c r="I198">
        <v>-95.984827999999894</v>
      </c>
      <c r="J198" t="s">
        <v>65</v>
      </c>
      <c r="K198" t="s">
        <v>66</v>
      </c>
    </row>
    <row r="199" spans="1:11" x14ac:dyDescent="0.25">
      <c r="A199" s="1">
        <v>56044965532588</v>
      </c>
      <c r="B199" t="s">
        <v>18</v>
      </c>
      <c r="C199" s="2">
        <v>27760</v>
      </c>
      <c r="D199" s="2">
        <v>27761</v>
      </c>
      <c r="E199" t="s">
        <v>61</v>
      </c>
      <c r="F199" t="s">
        <v>68</v>
      </c>
      <c r="G199">
        <v>5</v>
      </c>
      <c r="H199">
        <v>28.9873955999999</v>
      </c>
      <c r="I199">
        <v>-95.984146999999894</v>
      </c>
      <c r="J199" t="s">
        <v>65</v>
      </c>
      <c r="K199" t="s">
        <v>66</v>
      </c>
    </row>
    <row r="200" spans="1:11" x14ac:dyDescent="0.25">
      <c r="A200" s="1">
        <v>56044965532618</v>
      </c>
      <c r="B200" t="s">
        <v>18</v>
      </c>
      <c r="C200" s="2">
        <v>41640</v>
      </c>
      <c r="D200" s="2">
        <v>41865</v>
      </c>
      <c r="E200" t="s">
        <v>61</v>
      </c>
      <c r="F200" t="s">
        <v>74</v>
      </c>
      <c r="G200">
        <v>2</v>
      </c>
      <c r="H200">
        <v>28.9874779999999</v>
      </c>
      <c r="I200">
        <v>-95.984144700000002</v>
      </c>
      <c r="J200" t="s">
        <v>65</v>
      </c>
      <c r="K200" t="s">
        <v>66</v>
      </c>
    </row>
    <row r="201" spans="1:11" x14ac:dyDescent="0.25">
      <c r="A201" s="1">
        <v>56048205531339</v>
      </c>
      <c r="B201" t="s">
        <v>18</v>
      </c>
      <c r="C201" s="2">
        <v>24838</v>
      </c>
      <c r="D201" s="2">
        <v>24839</v>
      </c>
      <c r="E201" t="s">
        <v>61</v>
      </c>
      <c r="F201" t="s">
        <v>68</v>
      </c>
      <c r="G201">
        <v>5</v>
      </c>
      <c r="H201">
        <v>28.983941300000001</v>
      </c>
      <c r="I201">
        <v>-95.983233299999895</v>
      </c>
      <c r="J201" t="s">
        <v>65</v>
      </c>
      <c r="K201" t="s">
        <v>66</v>
      </c>
    </row>
    <row r="202" spans="1:11" x14ac:dyDescent="0.25">
      <c r="A202" s="1">
        <v>56049675531100</v>
      </c>
      <c r="B202" t="s">
        <v>18</v>
      </c>
      <c r="C202" s="2">
        <v>25204</v>
      </c>
      <c r="D202" s="2">
        <v>25205</v>
      </c>
      <c r="E202" t="s">
        <v>61</v>
      </c>
      <c r="F202" t="s">
        <v>62</v>
      </c>
      <c r="G202">
        <v>5</v>
      </c>
      <c r="H202">
        <v>28.9832743999999</v>
      </c>
      <c r="I202">
        <v>-95.982793200000003</v>
      </c>
      <c r="J202" t="s">
        <v>65</v>
      </c>
      <c r="K202" t="s">
        <v>66</v>
      </c>
    </row>
    <row r="203" spans="1:11" x14ac:dyDescent="0.25">
      <c r="A203" s="1">
        <v>56052555531117</v>
      </c>
      <c r="B203" t="s">
        <v>18</v>
      </c>
      <c r="C203" s="2">
        <v>26665</v>
      </c>
      <c r="D203" s="2">
        <v>26666</v>
      </c>
      <c r="E203" t="s">
        <v>61</v>
      </c>
      <c r="F203" t="s">
        <v>62</v>
      </c>
      <c r="G203">
        <v>5</v>
      </c>
      <c r="H203">
        <v>28.9832997</v>
      </c>
      <c r="I203">
        <v>-95.981892599999895</v>
      </c>
      <c r="J203" t="s">
        <v>65</v>
      </c>
      <c r="K203" t="s">
        <v>66</v>
      </c>
    </row>
    <row r="204" spans="1:11" x14ac:dyDescent="0.25">
      <c r="A204" s="1">
        <v>56057975486180</v>
      </c>
      <c r="B204" t="s">
        <v>18</v>
      </c>
      <c r="C204" s="2">
        <v>32143</v>
      </c>
      <c r="D204" s="2">
        <v>32144</v>
      </c>
      <c r="E204" t="s">
        <v>61</v>
      </c>
      <c r="F204" t="s">
        <v>62</v>
      </c>
      <c r="G204">
        <v>5</v>
      </c>
      <c r="H204">
        <v>28.8598052</v>
      </c>
      <c r="I204">
        <v>-95.983776199999895</v>
      </c>
      <c r="J204" t="s">
        <v>65</v>
      </c>
      <c r="K204" t="s">
        <v>66</v>
      </c>
    </row>
    <row r="205" spans="1:11" x14ac:dyDescent="0.25">
      <c r="A205" s="1">
        <v>56057985529326</v>
      </c>
      <c r="B205" t="s">
        <v>18</v>
      </c>
      <c r="C205" s="2">
        <v>12420</v>
      </c>
      <c r="D205" s="2">
        <v>12421</v>
      </c>
      <c r="E205" t="s">
        <v>61</v>
      </c>
      <c r="F205" t="s">
        <v>62</v>
      </c>
      <c r="G205">
        <v>5</v>
      </c>
      <c r="H205">
        <v>28.978342999999899</v>
      </c>
      <c r="I205">
        <v>-95.980337800000001</v>
      </c>
      <c r="J205" t="s">
        <v>65</v>
      </c>
      <c r="K205" t="s">
        <v>66</v>
      </c>
    </row>
    <row r="206" spans="1:11" x14ac:dyDescent="0.25">
      <c r="A206" s="1">
        <v>56058635485283</v>
      </c>
      <c r="B206" t="s">
        <v>18</v>
      </c>
      <c r="C206" s="2">
        <v>29587</v>
      </c>
      <c r="D206" s="2">
        <v>29588</v>
      </c>
      <c r="E206" t="s">
        <v>61</v>
      </c>
      <c r="F206" t="s">
        <v>62</v>
      </c>
      <c r="G206">
        <v>5</v>
      </c>
      <c r="H206">
        <v>28.857338800000001</v>
      </c>
      <c r="I206">
        <v>-95.9836423</v>
      </c>
      <c r="J206" t="s">
        <v>65</v>
      </c>
      <c r="K206" t="s">
        <v>66</v>
      </c>
    </row>
    <row r="207" spans="1:11" x14ac:dyDescent="0.25">
      <c r="A207" s="1">
        <v>56058635527972</v>
      </c>
      <c r="B207" t="s">
        <v>18</v>
      </c>
      <c r="C207" s="2">
        <v>26299</v>
      </c>
      <c r="D207" s="2">
        <v>26300</v>
      </c>
      <c r="E207" t="s">
        <v>61</v>
      </c>
      <c r="F207" t="s">
        <v>62</v>
      </c>
      <c r="G207">
        <v>5</v>
      </c>
      <c r="H207">
        <v>28.9746177</v>
      </c>
      <c r="I207">
        <v>-95.980244400000004</v>
      </c>
      <c r="J207" t="s">
        <v>63</v>
      </c>
      <c r="K207" t="s">
        <v>73</v>
      </c>
    </row>
    <row r="208" spans="1:11" x14ac:dyDescent="0.25">
      <c r="A208" s="1">
        <v>56058925572035</v>
      </c>
      <c r="B208" t="s">
        <v>18</v>
      </c>
      <c r="C208" s="2">
        <v>26299</v>
      </c>
      <c r="D208" s="2">
        <v>26300</v>
      </c>
      <c r="E208" t="s">
        <v>61</v>
      </c>
      <c r="F208" t="s">
        <v>62</v>
      </c>
      <c r="G208">
        <v>5</v>
      </c>
      <c r="H208">
        <v>29.0964528999999</v>
      </c>
      <c r="I208">
        <v>-95.976562200000004</v>
      </c>
      <c r="J208" t="s">
        <v>65</v>
      </c>
      <c r="K208" t="s">
        <v>66</v>
      </c>
    </row>
    <row r="209" spans="1:11" x14ac:dyDescent="0.25">
      <c r="A209" s="1">
        <v>56061685528035</v>
      </c>
      <c r="B209" t="s">
        <v>18</v>
      </c>
      <c r="C209" s="2">
        <v>26299</v>
      </c>
      <c r="D209" s="2">
        <v>26300</v>
      </c>
      <c r="E209" t="s">
        <v>61</v>
      </c>
      <c r="F209" t="s">
        <v>68</v>
      </c>
      <c r="G209">
        <v>5</v>
      </c>
      <c r="H209">
        <v>28.974770700000001</v>
      </c>
      <c r="I209">
        <v>-95.9792869999999</v>
      </c>
      <c r="J209" t="s">
        <v>63</v>
      </c>
      <c r="K209" t="s">
        <v>73</v>
      </c>
    </row>
    <row r="210" spans="1:11" x14ac:dyDescent="0.25">
      <c r="A210" s="1">
        <v>56062535542603</v>
      </c>
      <c r="B210" t="s">
        <v>18</v>
      </c>
      <c r="C210" s="2">
        <v>28856</v>
      </c>
      <c r="D210" s="2">
        <v>28857</v>
      </c>
      <c r="E210" t="s">
        <v>61</v>
      </c>
      <c r="F210" t="s">
        <v>68</v>
      </c>
      <c r="G210">
        <v>5</v>
      </c>
      <c r="H210">
        <v>29.014787299999899</v>
      </c>
      <c r="I210">
        <v>-95.977857499999899</v>
      </c>
      <c r="J210" t="s">
        <v>63</v>
      </c>
      <c r="K210" t="s">
        <v>64</v>
      </c>
    </row>
    <row r="211" spans="1:11" x14ac:dyDescent="0.25">
      <c r="A211" s="1">
        <v>56062835526042</v>
      </c>
      <c r="B211" t="s">
        <v>18</v>
      </c>
      <c r="C211" s="2">
        <v>25204</v>
      </c>
      <c r="D211" s="2">
        <v>25205</v>
      </c>
      <c r="E211" t="s">
        <v>61</v>
      </c>
      <c r="F211" t="s">
        <v>68</v>
      </c>
      <c r="G211">
        <v>5</v>
      </c>
      <c r="H211">
        <v>28.9692854</v>
      </c>
      <c r="I211">
        <v>-95.979087500000006</v>
      </c>
      <c r="J211" t="s">
        <v>63</v>
      </c>
      <c r="K211" t="s">
        <v>73</v>
      </c>
    </row>
    <row r="212" spans="1:11" x14ac:dyDescent="0.25">
      <c r="A212" s="1">
        <v>56063905527512</v>
      </c>
      <c r="B212" t="s">
        <v>18</v>
      </c>
      <c r="C212" s="2">
        <v>26299</v>
      </c>
      <c r="D212" s="2">
        <v>26300</v>
      </c>
      <c r="E212" t="s">
        <v>61</v>
      </c>
      <c r="F212" t="s">
        <v>68</v>
      </c>
      <c r="G212">
        <v>5</v>
      </c>
      <c r="H212">
        <v>28.973316400000002</v>
      </c>
      <c r="I212">
        <v>-95.978634799999895</v>
      </c>
    </row>
    <row r="213" spans="1:11" x14ac:dyDescent="0.25">
      <c r="A213" s="1">
        <v>56064245527512</v>
      </c>
      <c r="B213" t="s">
        <v>18</v>
      </c>
      <c r="C213" s="2">
        <v>39083</v>
      </c>
      <c r="D213" s="2">
        <v>39276</v>
      </c>
      <c r="E213" t="s">
        <v>61</v>
      </c>
      <c r="F213" t="s">
        <v>68</v>
      </c>
      <c r="G213">
        <v>5</v>
      </c>
      <c r="H213">
        <v>28.9733149999999</v>
      </c>
      <c r="I213">
        <v>-95.978528400000002</v>
      </c>
    </row>
    <row r="214" spans="1:11" x14ac:dyDescent="0.25">
      <c r="A214" s="1">
        <v>56065135527444</v>
      </c>
      <c r="B214" t="s">
        <v>18</v>
      </c>
      <c r="C214" s="2">
        <v>31048</v>
      </c>
      <c r="D214" s="2">
        <v>31049</v>
      </c>
      <c r="E214" t="s">
        <v>61</v>
      </c>
      <c r="F214" t="s">
        <v>62</v>
      </c>
      <c r="G214">
        <v>5</v>
      </c>
      <c r="H214">
        <v>28.973121299999899</v>
      </c>
      <c r="I214">
        <v>-95.978255300000001</v>
      </c>
      <c r="J214" t="s">
        <v>63</v>
      </c>
      <c r="K214" t="s">
        <v>73</v>
      </c>
    </row>
    <row r="215" spans="1:11" x14ac:dyDescent="0.25">
      <c r="A215" s="1">
        <v>56066015528346</v>
      </c>
      <c r="B215" t="s">
        <v>18</v>
      </c>
      <c r="C215" s="2">
        <v>25934</v>
      </c>
      <c r="D215" s="2">
        <v>25935</v>
      </c>
      <c r="E215" t="s">
        <v>61</v>
      </c>
      <c r="F215" t="s">
        <v>68</v>
      </c>
      <c r="G215">
        <v>5</v>
      </c>
      <c r="H215">
        <v>28.975593</v>
      </c>
      <c r="I215">
        <v>-95.977910100000003</v>
      </c>
    </row>
    <row r="216" spans="1:11" x14ac:dyDescent="0.25">
      <c r="A216" s="1">
        <v>56067185533605</v>
      </c>
      <c r="B216" t="s">
        <v>18</v>
      </c>
      <c r="C216" s="2">
        <v>20090</v>
      </c>
      <c r="D216" s="2">
        <v>20091</v>
      </c>
      <c r="E216" t="s">
        <v>61</v>
      </c>
      <c r="F216" t="s">
        <v>68</v>
      </c>
      <c r="G216">
        <v>5</v>
      </c>
      <c r="H216">
        <v>28.990034600000001</v>
      </c>
      <c r="I216">
        <v>-95.977124000000003</v>
      </c>
      <c r="J216" t="s">
        <v>63</v>
      </c>
      <c r="K216" t="s">
        <v>64</v>
      </c>
    </row>
    <row r="217" spans="1:11" x14ac:dyDescent="0.25">
      <c r="A217" s="1">
        <v>56073905541096</v>
      </c>
      <c r="B217" t="s">
        <v>18</v>
      </c>
      <c r="C217" s="2">
        <v>28856</v>
      </c>
      <c r="D217" s="2">
        <v>28857</v>
      </c>
      <c r="E217" t="s">
        <v>61</v>
      </c>
      <c r="F217" t="s">
        <v>68</v>
      </c>
      <c r="G217">
        <v>4</v>
      </c>
      <c r="H217">
        <v>29.010566000000001</v>
      </c>
      <c r="I217">
        <v>-95.974423400000006</v>
      </c>
      <c r="J217" t="s">
        <v>65</v>
      </c>
      <c r="K217" t="s">
        <v>66</v>
      </c>
    </row>
    <row r="218" spans="1:11" x14ac:dyDescent="0.25">
      <c r="A218" s="1">
        <v>56074305529569</v>
      </c>
      <c r="B218" t="s">
        <v>18</v>
      </c>
      <c r="C218" s="2">
        <v>42736</v>
      </c>
      <c r="D218" s="2">
        <v>42833</v>
      </c>
      <c r="E218" t="s">
        <v>61</v>
      </c>
      <c r="F218" t="s">
        <v>68</v>
      </c>
      <c r="G218">
        <v>5</v>
      </c>
      <c r="H218">
        <v>28.978895699999899</v>
      </c>
      <c r="I218">
        <v>-95.975219800000005</v>
      </c>
    </row>
    <row r="219" spans="1:11" x14ac:dyDescent="0.25">
      <c r="A219" s="1">
        <v>56075465545855</v>
      </c>
      <c r="B219" t="s">
        <v>18</v>
      </c>
      <c r="C219" s="2">
        <v>29221</v>
      </c>
      <c r="D219" s="2">
        <v>29222</v>
      </c>
      <c r="E219" t="s">
        <v>61</v>
      </c>
      <c r="F219" t="s">
        <v>62</v>
      </c>
      <c r="G219">
        <v>5</v>
      </c>
      <c r="H219">
        <v>29.0236293</v>
      </c>
      <c r="I219">
        <v>-95.973555500000003</v>
      </c>
      <c r="J219" t="s">
        <v>65</v>
      </c>
      <c r="K219" t="s">
        <v>66</v>
      </c>
    </row>
    <row r="220" spans="1:11" x14ac:dyDescent="0.25">
      <c r="A220" s="1">
        <v>56077275535420</v>
      </c>
      <c r="B220" t="s">
        <v>18</v>
      </c>
      <c r="C220" s="2">
        <v>31413</v>
      </c>
      <c r="D220" s="2">
        <v>31414</v>
      </c>
      <c r="E220" t="s">
        <v>61</v>
      </c>
      <c r="F220" t="s">
        <v>68</v>
      </c>
      <c r="G220">
        <v>4</v>
      </c>
      <c r="H220">
        <v>28.994948300000001</v>
      </c>
      <c r="I220">
        <v>-95.973826099999897</v>
      </c>
    </row>
    <row r="221" spans="1:11" x14ac:dyDescent="0.25">
      <c r="A221" s="1">
        <v>56077645549976</v>
      </c>
      <c r="B221" t="s">
        <v>18</v>
      </c>
      <c r="C221" s="2">
        <v>28491</v>
      </c>
      <c r="D221" s="2">
        <v>28492</v>
      </c>
      <c r="E221" t="s">
        <v>61</v>
      </c>
      <c r="F221" t="s">
        <v>74</v>
      </c>
      <c r="G221">
        <v>3</v>
      </c>
      <c r="H221">
        <v>29.034935099999899</v>
      </c>
      <c r="I221">
        <v>-95.9725427999999</v>
      </c>
      <c r="J221" t="s">
        <v>63</v>
      </c>
      <c r="K221" t="s">
        <v>73</v>
      </c>
    </row>
    <row r="222" spans="1:11" x14ac:dyDescent="0.25">
      <c r="A222" s="1">
        <v>56078565534050</v>
      </c>
      <c r="B222" t="s">
        <v>18</v>
      </c>
      <c r="C222" s="2">
        <v>18264</v>
      </c>
      <c r="D222" s="2">
        <v>18265</v>
      </c>
      <c r="E222" t="s">
        <v>61</v>
      </c>
      <c r="F222" t="s">
        <v>62</v>
      </c>
      <c r="G222">
        <v>5</v>
      </c>
      <c r="H222">
        <v>28.991175500000001</v>
      </c>
      <c r="I222">
        <v>-95.973531500000007</v>
      </c>
      <c r="J222" t="s">
        <v>65</v>
      </c>
      <c r="K222" t="s">
        <v>66</v>
      </c>
    </row>
    <row r="223" spans="1:11" x14ac:dyDescent="0.25">
      <c r="A223" s="1">
        <v>56079015530833</v>
      </c>
      <c r="B223" t="s">
        <v>18</v>
      </c>
      <c r="C223" s="2">
        <v>21551</v>
      </c>
      <c r="D223" s="2">
        <v>21552</v>
      </c>
      <c r="E223" t="s">
        <v>61</v>
      </c>
      <c r="F223" t="s">
        <v>74</v>
      </c>
      <c r="G223">
        <v>3</v>
      </c>
      <c r="H223">
        <v>28.9823348</v>
      </c>
      <c r="I223">
        <v>-95.973648999999895</v>
      </c>
      <c r="J223" t="s">
        <v>65</v>
      </c>
      <c r="K223" t="s">
        <v>66</v>
      </c>
    </row>
    <row r="224" spans="1:11" x14ac:dyDescent="0.25">
      <c r="A224" s="1">
        <v>56079625529715</v>
      </c>
      <c r="B224" t="s">
        <v>18</v>
      </c>
      <c r="C224" s="2">
        <v>21551</v>
      </c>
      <c r="D224" s="2">
        <v>21552</v>
      </c>
      <c r="E224" t="s">
        <v>61</v>
      </c>
      <c r="F224" t="s">
        <v>62</v>
      </c>
      <c r="G224">
        <v>5</v>
      </c>
      <c r="H224">
        <v>28.9792579</v>
      </c>
      <c r="I224">
        <v>-95.973545700000003</v>
      </c>
      <c r="J224" t="s">
        <v>63</v>
      </c>
      <c r="K224" t="s">
        <v>64</v>
      </c>
    </row>
    <row r="225" spans="1:11" x14ac:dyDescent="0.25">
      <c r="A225" s="1">
        <v>56079865531274</v>
      </c>
      <c r="B225" t="s">
        <v>18</v>
      </c>
      <c r="C225" s="2">
        <v>45292</v>
      </c>
      <c r="D225" s="2">
        <v>45499</v>
      </c>
      <c r="E225" t="s">
        <v>61</v>
      </c>
      <c r="F225" t="s">
        <v>74</v>
      </c>
      <c r="G225">
        <v>2</v>
      </c>
      <c r="H225">
        <v>28.9835405</v>
      </c>
      <c r="I225">
        <v>-95.973345899999899</v>
      </c>
      <c r="J225" t="s">
        <v>65</v>
      </c>
      <c r="K225" t="s">
        <v>66</v>
      </c>
    </row>
    <row r="226" spans="1:11" x14ac:dyDescent="0.25">
      <c r="A226" s="1">
        <v>56080245530840</v>
      </c>
      <c r="B226" t="s">
        <v>18</v>
      </c>
      <c r="C226" s="2">
        <v>26665</v>
      </c>
      <c r="D226" s="2">
        <v>26666</v>
      </c>
      <c r="E226" t="s">
        <v>61</v>
      </c>
      <c r="F226" t="s">
        <v>74</v>
      </c>
      <c r="G226">
        <v>3</v>
      </c>
      <c r="H226">
        <v>28.9823454</v>
      </c>
      <c r="I226">
        <v>-95.973262500000004</v>
      </c>
      <c r="J226" t="s">
        <v>65</v>
      </c>
      <c r="K226" t="s">
        <v>66</v>
      </c>
    </row>
    <row r="227" spans="1:11" x14ac:dyDescent="0.25">
      <c r="A227" s="1">
        <v>56080535560951</v>
      </c>
      <c r="B227" t="s">
        <v>18</v>
      </c>
      <c r="C227" s="2">
        <v>25204</v>
      </c>
      <c r="D227" s="2">
        <v>25205</v>
      </c>
      <c r="E227" t="s">
        <v>61</v>
      </c>
      <c r="F227" t="s">
        <v>68</v>
      </c>
      <c r="G227">
        <v>5</v>
      </c>
      <c r="H227">
        <v>29.0650657999999</v>
      </c>
      <c r="I227">
        <v>-95.970756300000005</v>
      </c>
      <c r="J227" t="s">
        <v>65</v>
      </c>
      <c r="K227" t="s">
        <v>66</v>
      </c>
    </row>
    <row r="228" spans="1:11" x14ac:dyDescent="0.25">
      <c r="A228" s="1">
        <v>56082755558569</v>
      </c>
      <c r="B228" t="s">
        <v>18</v>
      </c>
      <c r="C228" s="2">
        <v>25204</v>
      </c>
      <c r="D228" s="2">
        <v>25205</v>
      </c>
      <c r="E228" t="s">
        <v>61</v>
      </c>
      <c r="F228" t="s">
        <v>62</v>
      </c>
      <c r="G228">
        <v>5</v>
      </c>
      <c r="H228">
        <v>29.0585071</v>
      </c>
      <c r="I228">
        <v>-95.970255699999896</v>
      </c>
      <c r="J228" t="s">
        <v>65</v>
      </c>
      <c r="K228" t="s">
        <v>66</v>
      </c>
    </row>
    <row r="229" spans="1:11" x14ac:dyDescent="0.25">
      <c r="A229" s="1">
        <v>56087495533057</v>
      </c>
      <c r="B229" t="s">
        <v>18</v>
      </c>
      <c r="C229" s="2">
        <v>34700</v>
      </c>
      <c r="D229" s="2">
        <v>34701</v>
      </c>
      <c r="E229" t="s">
        <v>61</v>
      </c>
      <c r="F229" t="s">
        <v>74</v>
      </c>
      <c r="G229">
        <v>4</v>
      </c>
      <c r="H229">
        <v>28.988385999999899</v>
      </c>
      <c r="I229">
        <v>-95.970821900000004</v>
      </c>
      <c r="J229" t="s">
        <v>65</v>
      </c>
      <c r="K229" t="s">
        <v>66</v>
      </c>
    </row>
    <row r="230" spans="1:11" x14ac:dyDescent="0.25">
      <c r="A230" s="1">
        <v>56088115522233</v>
      </c>
      <c r="B230" t="s">
        <v>18</v>
      </c>
      <c r="C230" s="2">
        <v>28126</v>
      </c>
      <c r="D230" s="2">
        <v>28127</v>
      </c>
      <c r="E230" t="s">
        <v>61</v>
      </c>
      <c r="F230" t="s">
        <v>68</v>
      </c>
      <c r="G230">
        <v>5</v>
      </c>
      <c r="H230">
        <v>28.958644499999899</v>
      </c>
      <c r="I230">
        <v>-95.971494800000002</v>
      </c>
    </row>
    <row r="231" spans="1:11" x14ac:dyDescent="0.25">
      <c r="A231" s="1">
        <v>56088625530767</v>
      </c>
      <c r="B231" t="s">
        <v>18</v>
      </c>
      <c r="C231" s="2">
        <v>24108</v>
      </c>
      <c r="D231" s="2">
        <v>24109</v>
      </c>
      <c r="E231" t="s">
        <v>61</v>
      </c>
      <c r="F231" t="s">
        <v>74</v>
      </c>
      <c r="G231">
        <v>3</v>
      </c>
      <c r="H231">
        <v>28.9820864</v>
      </c>
      <c r="I231">
        <v>-95.9706493999999</v>
      </c>
      <c r="J231" t="s">
        <v>65</v>
      </c>
      <c r="K231" t="s">
        <v>66</v>
      </c>
    </row>
    <row r="232" spans="1:11" x14ac:dyDescent="0.25">
      <c r="A232" s="1">
        <v>56089015530030</v>
      </c>
      <c r="B232" t="s">
        <v>18</v>
      </c>
      <c r="C232" s="2">
        <v>28856</v>
      </c>
      <c r="D232" s="2">
        <v>28857</v>
      </c>
      <c r="E232" t="s">
        <v>61</v>
      </c>
      <c r="F232" t="s">
        <v>62</v>
      </c>
      <c r="G232">
        <v>3</v>
      </c>
      <c r="H232">
        <v>28.980059399999899</v>
      </c>
      <c r="I232">
        <v>-95.970586600000004</v>
      </c>
      <c r="J232" t="s">
        <v>65</v>
      </c>
      <c r="K232" t="s">
        <v>66</v>
      </c>
    </row>
    <row r="233" spans="1:11" x14ac:dyDescent="0.25">
      <c r="A233" s="1">
        <v>56092385531670</v>
      </c>
      <c r="B233" t="s">
        <v>18</v>
      </c>
      <c r="C233" s="2">
        <v>31413</v>
      </c>
      <c r="D233" s="2">
        <v>31414</v>
      </c>
      <c r="E233" t="s">
        <v>61</v>
      </c>
      <c r="F233" t="s">
        <v>74</v>
      </c>
      <c r="G233">
        <v>3</v>
      </c>
      <c r="H233">
        <v>28.984539300000002</v>
      </c>
      <c r="I233">
        <v>-95.969405100000003</v>
      </c>
      <c r="J233" t="s">
        <v>65</v>
      </c>
      <c r="K233" t="s">
        <v>66</v>
      </c>
    </row>
    <row r="234" spans="1:11" x14ac:dyDescent="0.25">
      <c r="A234" s="1">
        <v>56093795476572</v>
      </c>
      <c r="B234" t="s">
        <v>18</v>
      </c>
      <c r="C234" s="2">
        <v>43831</v>
      </c>
      <c r="D234" s="2">
        <v>43959</v>
      </c>
      <c r="E234" t="s">
        <v>61</v>
      </c>
      <c r="F234" t="s">
        <v>62</v>
      </c>
      <c r="G234">
        <v>4</v>
      </c>
      <c r="H234">
        <v>28.8331599999999</v>
      </c>
      <c r="I234">
        <v>-95.9733635999999</v>
      </c>
      <c r="J234" t="s">
        <v>65</v>
      </c>
      <c r="K234" t="s">
        <v>66</v>
      </c>
    </row>
    <row r="235" spans="1:11" x14ac:dyDescent="0.25">
      <c r="A235" s="1">
        <v>56094135528413</v>
      </c>
      <c r="B235" t="s">
        <v>18</v>
      </c>
      <c r="C235" s="2">
        <v>23743</v>
      </c>
      <c r="D235" s="2">
        <v>23744</v>
      </c>
      <c r="E235" t="s">
        <v>61</v>
      </c>
      <c r="F235" t="s">
        <v>62</v>
      </c>
      <c r="G235">
        <v>5</v>
      </c>
      <c r="H235">
        <v>28.9755793</v>
      </c>
      <c r="I235">
        <v>-95.969119199999895</v>
      </c>
      <c r="J235" t="s">
        <v>65</v>
      </c>
      <c r="K235" t="s">
        <v>66</v>
      </c>
    </row>
    <row r="236" spans="1:11" x14ac:dyDescent="0.25">
      <c r="A236" s="1">
        <v>56095765532575</v>
      </c>
      <c r="B236" t="s">
        <v>18</v>
      </c>
      <c r="C236" s="2">
        <v>21186</v>
      </c>
      <c r="D236" s="2">
        <v>21187</v>
      </c>
      <c r="E236" t="s">
        <v>61</v>
      </c>
      <c r="F236" t="s">
        <v>74</v>
      </c>
      <c r="G236">
        <v>3</v>
      </c>
      <c r="H236">
        <v>28.987003900000001</v>
      </c>
      <c r="I236">
        <v>-95.968276399999894</v>
      </c>
      <c r="J236" t="s">
        <v>65</v>
      </c>
      <c r="K236" t="s">
        <v>66</v>
      </c>
    </row>
    <row r="237" spans="1:11" x14ac:dyDescent="0.25">
      <c r="A237" s="1">
        <v>56097365513686</v>
      </c>
      <c r="B237" t="s">
        <v>18</v>
      </c>
      <c r="C237" s="2">
        <v>28126</v>
      </c>
      <c r="D237" s="2">
        <v>28127</v>
      </c>
      <c r="E237" t="s">
        <v>61</v>
      </c>
      <c r="F237" t="s">
        <v>68</v>
      </c>
      <c r="G237">
        <v>5</v>
      </c>
      <c r="H237">
        <v>28.935097599999899</v>
      </c>
      <c r="I237">
        <v>-95.969289599999897</v>
      </c>
      <c r="J237" t="s">
        <v>65</v>
      </c>
      <c r="K237" t="s">
        <v>66</v>
      </c>
    </row>
    <row r="238" spans="1:11" x14ac:dyDescent="0.25">
      <c r="A238" s="1">
        <v>56100185522082</v>
      </c>
      <c r="B238" t="s">
        <v>18</v>
      </c>
      <c r="C238" s="2">
        <v>28491</v>
      </c>
      <c r="D238" s="2">
        <v>28492</v>
      </c>
      <c r="E238" t="s">
        <v>61</v>
      </c>
      <c r="F238" t="s">
        <v>74</v>
      </c>
      <c r="G238">
        <v>3</v>
      </c>
      <c r="H238">
        <v>28.958144900000001</v>
      </c>
      <c r="I238">
        <v>-95.967736200000004</v>
      </c>
      <c r="J238" t="s">
        <v>65</v>
      </c>
      <c r="K238" t="s">
        <v>66</v>
      </c>
    </row>
    <row r="239" spans="1:11" x14ac:dyDescent="0.25">
      <c r="A239" s="1">
        <v>56101475535821</v>
      </c>
      <c r="B239" t="s">
        <v>18</v>
      </c>
      <c r="C239" s="2">
        <v>25204</v>
      </c>
      <c r="D239" s="2">
        <v>25205</v>
      </c>
      <c r="E239" t="s">
        <v>61</v>
      </c>
      <c r="F239" t="s">
        <v>68</v>
      </c>
      <c r="G239">
        <v>5</v>
      </c>
      <c r="H239">
        <v>28.995879899999899</v>
      </c>
      <c r="I239">
        <v>-95.966228799999897</v>
      </c>
      <c r="J239" t="s">
        <v>63</v>
      </c>
      <c r="K239" t="s">
        <v>73</v>
      </c>
    </row>
    <row r="240" spans="1:11" x14ac:dyDescent="0.25">
      <c r="A240" s="1">
        <v>56102475523824</v>
      </c>
      <c r="B240" t="s">
        <v>18</v>
      </c>
      <c r="C240" s="2">
        <v>23377</v>
      </c>
      <c r="D240" s="2">
        <v>23378</v>
      </c>
      <c r="E240" t="s">
        <v>61</v>
      </c>
      <c r="F240" t="s">
        <v>62</v>
      </c>
      <c r="G240">
        <v>5</v>
      </c>
      <c r="H240">
        <v>28.962914999999899</v>
      </c>
      <c r="I240">
        <v>-95.966879199999894</v>
      </c>
      <c r="J240" t="s">
        <v>65</v>
      </c>
      <c r="K240" t="s">
        <v>69</v>
      </c>
    </row>
    <row r="241" spans="1:11" x14ac:dyDescent="0.25">
      <c r="A241" s="1">
        <v>56104675529876</v>
      </c>
      <c r="B241" t="s">
        <v>18</v>
      </c>
      <c r="C241" s="2">
        <v>30317</v>
      </c>
      <c r="D241" s="2">
        <v>30318</v>
      </c>
      <c r="E241" t="s">
        <v>61</v>
      </c>
      <c r="F241" t="s">
        <v>62</v>
      </c>
      <c r="G241">
        <v>5</v>
      </c>
      <c r="H241">
        <v>28.9795263</v>
      </c>
      <c r="I241">
        <v>-95.965708500000005</v>
      </c>
      <c r="J241" t="s">
        <v>65</v>
      </c>
      <c r="K241" t="s">
        <v>66</v>
      </c>
    </row>
    <row r="242" spans="1:11" x14ac:dyDescent="0.25">
      <c r="A242" s="1">
        <v>56104705525062</v>
      </c>
      <c r="B242" t="s">
        <v>18</v>
      </c>
      <c r="C242" s="2">
        <v>32143</v>
      </c>
      <c r="D242" s="2">
        <v>32144</v>
      </c>
      <c r="E242" t="s">
        <v>61</v>
      </c>
      <c r="F242" t="s">
        <v>71</v>
      </c>
      <c r="G242">
        <v>6</v>
      </c>
      <c r="H242">
        <v>28.9663</v>
      </c>
      <c r="I242">
        <v>-95.966083600000005</v>
      </c>
    </row>
    <row r="243" spans="1:11" x14ac:dyDescent="0.25">
      <c r="A243" s="1">
        <v>56104745474118</v>
      </c>
      <c r="B243" t="s">
        <v>18</v>
      </c>
      <c r="C243" s="2">
        <v>26665</v>
      </c>
      <c r="D243" s="2">
        <v>26666</v>
      </c>
      <c r="E243" t="s">
        <v>61</v>
      </c>
      <c r="F243" t="s">
        <v>62</v>
      </c>
      <c r="G243">
        <v>5</v>
      </c>
      <c r="H243">
        <v>28.826340600000002</v>
      </c>
      <c r="I243">
        <v>-95.970141999999896</v>
      </c>
      <c r="J243" t="s">
        <v>65</v>
      </c>
      <c r="K243" t="s">
        <v>66</v>
      </c>
    </row>
    <row r="244" spans="1:11" x14ac:dyDescent="0.25">
      <c r="A244" s="1">
        <v>56105465490791</v>
      </c>
      <c r="B244" t="s">
        <v>18</v>
      </c>
      <c r="C244" s="2">
        <v>22282</v>
      </c>
      <c r="D244" s="2">
        <v>22283</v>
      </c>
      <c r="E244" t="s">
        <v>61</v>
      </c>
      <c r="F244" t="s">
        <v>68</v>
      </c>
      <c r="G244">
        <v>5</v>
      </c>
      <c r="H244">
        <v>28.8721406999999</v>
      </c>
      <c r="I244">
        <v>-95.968588800000006</v>
      </c>
      <c r="J244" t="s">
        <v>65</v>
      </c>
      <c r="K244" t="s">
        <v>66</v>
      </c>
    </row>
    <row r="245" spans="1:11" x14ac:dyDescent="0.25">
      <c r="A245" s="1">
        <v>56107085514828</v>
      </c>
      <c r="B245" t="s">
        <v>18</v>
      </c>
      <c r="C245" s="2">
        <v>28126</v>
      </c>
      <c r="D245" s="2">
        <v>28127</v>
      </c>
      <c r="E245" t="s">
        <v>61</v>
      </c>
      <c r="F245" t="s">
        <v>68</v>
      </c>
      <c r="G245">
        <v>5</v>
      </c>
      <c r="H245">
        <v>28.938166500000001</v>
      </c>
      <c r="I245">
        <v>-95.966161299999897</v>
      </c>
      <c r="J245" t="s">
        <v>65</v>
      </c>
      <c r="K245" t="s">
        <v>66</v>
      </c>
    </row>
    <row r="246" spans="1:11" x14ac:dyDescent="0.25">
      <c r="A246" s="1">
        <v>56107155522459</v>
      </c>
      <c r="B246" t="s">
        <v>18</v>
      </c>
      <c r="C246" s="2">
        <v>31048</v>
      </c>
      <c r="D246" s="2">
        <v>31049</v>
      </c>
      <c r="E246" t="s">
        <v>61</v>
      </c>
      <c r="F246" t="s">
        <v>68</v>
      </c>
      <c r="G246">
        <v>5</v>
      </c>
      <c r="H246">
        <v>28.9591317</v>
      </c>
      <c r="I246">
        <v>-95.965528000000006</v>
      </c>
    </row>
    <row r="247" spans="1:11" x14ac:dyDescent="0.25">
      <c r="A247" s="1">
        <v>56107945516830</v>
      </c>
      <c r="B247" t="s">
        <v>18</v>
      </c>
      <c r="C247" s="2">
        <v>24108</v>
      </c>
      <c r="D247" s="2">
        <v>24109</v>
      </c>
      <c r="E247" t="s">
        <v>61</v>
      </c>
      <c r="F247" t="s">
        <v>68</v>
      </c>
      <c r="G247">
        <v>5</v>
      </c>
      <c r="H247">
        <v>28.943660999999899</v>
      </c>
      <c r="I247">
        <v>-95.965731500000004</v>
      </c>
      <c r="J247" t="s">
        <v>65</v>
      </c>
      <c r="K247" t="s">
        <v>66</v>
      </c>
    </row>
    <row r="248" spans="1:11" x14ac:dyDescent="0.25">
      <c r="A248" s="1">
        <v>56108725535922</v>
      </c>
      <c r="B248" t="s">
        <v>18</v>
      </c>
      <c r="C248" s="2">
        <v>27760</v>
      </c>
      <c r="D248" s="2">
        <v>27761</v>
      </c>
      <c r="E248" t="s">
        <v>61</v>
      </c>
      <c r="F248" t="s">
        <v>62</v>
      </c>
      <c r="G248">
        <v>5</v>
      </c>
      <c r="H248">
        <v>28.9961053</v>
      </c>
      <c r="I248">
        <v>-95.963956100000004</v>
      </c>
      <c r="J248" t="s">
        <v>63</v>
      </c>
      <c r="K248" t="s">
        <v>73</v>
      </c>
    </row>
    <row r="249" spans="1:11" x14ac:dyDescent="0.25">
      <c r="A249" s="1">
        <v>56112375424557</v>
      </c>
      <c r="B249" t="s">
        <v>18</v>
      </c>
      <c r="C249" s="2">
        <v>44197</v>
      </c>
      <c r="D249" s="2">
        <v>44207</v>
      </c>
      <c r="E249" t="s">
        <v>61</v>
      </c>
      <c r="F249" t="s">
        <v>68</v>
      </c>
      <c r="G249">
        <v>4</v>
      </c>
      <c r="H249">
        <v>28.690125500000001</v>
      </c>
      <c r="I249">
        <v>-95.971697699999893</v>
      </c>
    </row>
    <row r="250" spans="1:11" x14ac:dyDescent="0.25">
      <c r="A250" s="1">
        <v>56113705526191</v>
      </c>
      <c r="B250" t="s">
        <v>18</v>
      </c>
      <c r="C250" s="2">
        <v>25204</v>
      </c>
      <c r="D250" s="2">
        <v>25205</v>
      </c>
      <c r="E250" t="s">
        <v>61</v>
      </c>
      <c r="F250" t="s">
        <v>68</v>
      </c>
      <c r="G250">
        <v>5</v>
      </c>
      <c r="H250">
        <v>28.9693383</v>
      </c>
      <c r="I250">
        <v>-95.963183599999894</v>
      </c>
      <c r="J250" t="s">
        <v>65</v>
      </c>
      <c r="K250" t="s">
        <v>70</v>
      </c>
    </row>
    <row r="251" spans="1:11" x14ac:dyDescent="0.25">
      <c r="A251" s="1">
        <v>56113735534233</v>
      </c>
      <c r="B251" t="s">
        <v>18</v>
      </c>
      <c r="C251" s="2">
        <v>42736</v>
      </c>
      <c r="D251" s="2">
        <v>43096</v>
      </c>
      <c r="E251" t="s">
        <v>61</v>
      </c>
      <c r="F251" t="s">
        <v>68</v>
      </c>
      <c r="G251">
        <v>5</v>
      </c>
      <c r="H251">
        <v>28.991430699999899</v>
      </c>
      <c r="I251">
        <v>-95.962527100000003</v>
      </c>
    </row>
    <row r="252" spans="1:11" x14ac:dyDescent="0.25">
      <c r="A252" s="1">
        <v>56114215530671</v>
      </c>
      <c r="B252" t="s">
        <v>18</v>
      </c>
      <c r="C252" s="2">
        <v>40909</v>
      </c>
      <c r="D252" s="2">
        <v>41018</v>
      </c>
      <c r="E252" t="s">
        <v>61</v>
      </c>
      <c r="F252" t="s">
        <v>74</v>
      </c>
      <c r="G252">
        <v>4</v>
      </c>
      <c r="H252">
        <v>28.981640500000001</v>
      </c>
      <c r="I252">
        <v>-95.962663800000001</v>
      </c>
      <c r="J252" t="s">
        <v>65</v>
      </c>
      <c r="K252" t="s">
        <v>66</v>
      </c>
    </row>
    <row r="253" spans="1:11" x14ac:dyDescent="0.25">
      <c r="A253" s="1">
        <v>56115555525735</v>
      </c>
      <c r="B253" t="s">
        <v>18</v>
      </c>
      <c r="C253" s="2">
        <v>28856</v>
      </c>
      <c r="D253" s="2">
        <v>28857</v>
      </c>
      <c r="E253" t="s">
        <v>61</v>
      </c>
      <c r="F253" t="s">
        <v>68</v>
      </c>
      <c r="G253">
        <v>5</v>
      </c>
      <c r="H253">
        <v>28.968071200000001</v>
      </c>
      <c r="I253">
        <v>-95.9626406</v>
      </c>
      <c r="J253" t="s">
        <v>65</v>
      </c>
      <c r="K253" t="s">
        <v>67</v>
      </c>
    </row>
    <row r="254" spans="1:11" x14ac:dyDescent="0.25">
      <c r="A254" s="1">
        <v>56116025515105</v>
      </c>
      <c r="B254" t="s">
        <v>18</v>
      </c>
      <c r="C254" s="2">
        <v>25934</v>
      </c>
      <c r="D254" s="2">
        <v>25935</v>
      </c>
      <c r="E254" t="s">
        <v>61</v>
      </c>
      <c r="F254" t="s">
        <v>62</v>
      </c>
      <c r="G254">
        <v>5</v>
      </c>
      <c r="H254">
        <v>28.938865499999899</v>
      </c>
      <c r="I254">
        <v>-95.963347999999897</v>
      </c>
      <c r="J254" t="s">
        <v>65</v>
      </c>
      <c r="K254" t="s">
        <v>66</v>
      </c>
    </row>
    <row r="255" spans="1:11" x14ac:dyDescent="0.25">
      <c r="A255" s="1">
        <v>56116585523223</v>
      </c>
      <c r="B255" t="s">
        <v>18</v>
      </c>
      <c r="C255" s="2">
        <v>25204</v>
      </c>
      <c r="D255" s="2">
        <v>25205</v>
      </c>
      <c r="E255" t="s">
        <v>61</v>
      </c>
      <c r="F255" t="s">
        <v>68</v>
      </c>
      <c r="G255">
        <v>5</v>
      </c>
      <c r="H255">
        <v>28.9611643</v>
      </c>
      <c r="I255">
        <v>-95.962522399999898</v>
      </c>
    </row>
    <row r="256" spans="1:11" x14ac:dyDescent="0.25">
      <c r="A256" s="1">
        <v>56116865532457</v>
      </c>
      <c r="B256" t="s">
        <v>18</v>
      </c>
      <c r="C256" s="2">
        <v>25934</v>
      </c>
      <c r="D256" s="2">
        <v>25935</v>
      </c>
      <c r="E256" t="s">
        <v>61</v>
      </c>
      <c r="F256" t="s">
        <v>62</v>
      </c>
      <c r="G256">
        <v>5</v>
      </c>
      <c r="H256">
        <v>28.986530800000001</v>
      </c>
      <c r="I256">
        <v>-95.961692600000006</v>
      </c>
      <c r="J256" t="s">
        <v>65</v>
      </c>
      <c r="K256" t="s">
        <v>69</v>
      </c>
    </row>
    <row r="257" spans="1:11" x14ac:dyDescent="0.25">
      <c r="A257" s="1">
        <v>56117375527726</v>
      </c>
      <c r="B257" t="s">
        <v>18</v>
      </c>
      <c r="C257" s="2">
        <v>25204</v>
      </c>
      <c r="D257" s="2">
        <v>25205</v>
      </c>
      <c r="E257" t="s">
        <v>61</v>
      </c>
      <c r="F257" t="s">
        <v>68</v>
      </c>
      <c r="G257">
        <v>5</v>
      </c>
      <c r="H257">
        <v>28.9735280999999</v>
      </c>
      <c r="I257">
        <v>-95.961911299999898</v>
      </c>
    </row>
    <row r="258" spans="1:11" x14ac:dyDescent="0.25">
      <c r="A258" s="1">
        <v>56120985528157</v>
      </c>
      <c r="B258" t="s">
        <v>18</v>
      </c>
      <c r="C258" s="2">
        <v>44197</v>
      </c>
      <c r="D258" s="2">
        <v>44298</v>
      </c>
      <c r="E258" t="s">
        <v>61</v>
      </c>
      <c r="F258" t="s">
        <v>76</v>
      </c>
      <c r="G258">
        <v>1</v>
      </c>
      <c r="H258">
        <v>28.9746872999999</v>
      </c>
      <c r="I258">
        <v>-95.960750099999899</v>
      </c>
      <c r="J258" t="s">
        <v>65</v>
      </c>
      <c r="K258" t="s">
        <v>66</v>
      </c>
    </row>
    <row r="259" spans="1:11" x14ac:dyDescent="0.25">
      <c r="A259" s="1">
        <v>56121035530693</v>
      </c>
      <c r="B259" t="s">
        <v>18</v>
      </c>
      <c r="C259" s="2">
        <v>25204</v>
      </c>
      <c r="D259" s="2">
        <v>25205</v>
      </c>
      <c r="E259" t="s">
        <v>61</v>
      </c>
      <c r="F259" t="s">
        <v>62</v>
      </c>
      <c r="G259">
        <v>5</v>
      </c>
      <c r="H259">
        <v>28.981655100000001</v>
      </c>
      <c r="I259">
        <v>-95.960529199999897</v>
      </c>
      <c r="J259" t="s">
        <v>65</v>
      </c>
      <c r="K259" t="s">
        <v>66</v>
      </c>
    </row>
    <row r="260" spans="1:11" x14ac:dyDescent="0.25">
      <c r="A260" s="1">
        <v>56121935529287</v>
      </c>
      <c r="B260" t="s">
        <v>18</v>
      </c>
      <c r="C260" s="2">
        <v>28126</v>
      </c>
      <c r="D260" s="2">
        <v>28127</v>
      </c>
      <c r="E260" t="s">
        <v>61</v>
      </c>
      <c r="F260" t="s">
        <v>74</v>
      </c>
      <c r="G260">
        <v>3</v>
      </c>
      <c r="H260">
        <v>28.977784100000001</v>
      </c>
      <c r="I260">
        <v>-95.960363599999894</v>
      </c>
      <c r="J260" t="s">
        <v>63</v>
      </c>
      <c r="K260" t="s">
        <v>72</v>
      </c>
    </row>
    <row r="261" spans="1:11" x14ac:dyDescent="0.25">
      <c r="A261" s="1">
        <v>56122525519188</v>
      </c>
      <c r="B261" t="s">
        <v>18</v>
      </c>
      <c r="C261" s="2">
        <v>27395</v>
      </c>
      <c r="D261" s="2">
        <v>27396</v>
      </c>
      <c r="E261" t="s">
        <v>61</v>
      </c>
      <c r="F261" t="s">
        <v>62</v>
      </c>
      <c r="G261">
        <v>5</v>
      </c>
      <c r="H261">
        <v>28.950037600000002</v>
      </c>
      <c r="I261">
        <v>-95.960988400000005</v>
      </c>
      <c r="J261" t="s">
        <v>65</v>
      </c>
      <c r="K261" t="s">
        <v>66</v>
      </c>
    </row>
    <row r="262" spans="1:11" x14ac:dyDescent="0.25">
      <c r="A262" s="1">
        <v>56122545529941</v>
      </c>
      <c r="B262" t="s">
        <v>18</v>
      </c>
      <c r="C262" s="2">
        <v>16438</v>
      </c>
      <c r="D262" s="2">
        <v>16439</v>
      </c>
      <c r="E262" t="s">
        <v>61</v>
      </c>
      <c r="F262" t="s">
        <v>62</v>
      </c>
      <c r="G262">
        <v>5</v>
      </c>
      <c r="H262">
        <v>28.9795766999999</v>
      </c>
      <c r="I262">
        <v>-95.960119800000001</v>
      </c>
      <c r="J262" t="s">
        <v>65</v>
      </c>
      <c r="K262" t="s">
        <v>66</v>
      </c>
    </row>
    <row r="263" spans="1:11" x14ac:dyDescent="0.25">
      <c r="A263" s="1">
        <v>56123495466613</v>
      </c>
      <c r="B263" t="s">
        <v>18</v>
      </c>
      <c r="C263" s="2">
        <v>23743</v>
      </c>
      <c r="D263" s="2">
        <v>23744</v>
      </c>
      <c r="E263" t="s">
        <v>61</v>
      </c>
      <c r="F263" t="s">
        <v>68</v>
      </c>
      <c r="G263">
        <v>5</v>
      </c>
      <c r="H263">
        <v>28.8055919</v>
      </c>
      <c r="I263">
        <v>-95.964892000000006</v>
      </c>
      <c r="J263" t="s">
        <v>65</v>
      </c>
      <c r="K263" t="s">
        <v>66</v>
      </c>
    </row>
    <row r="264" spans="1:11" x14ac:dyDescent="0.25">
      <c r="A264" s="1">
        <v>56124165530711</v>
      </c>
      <c r="B264" t="s">
        <v>18</v>
      </c>
      <c r="C264" s="2">
        <v>41640</v>
      </c>
      <c r="D264" s="2">
        <v>41801</v>
      </c>
      <c r="E264" t="s">
        <v>61</v>
      </c>
      <c r="F264" t="s">
        <v>62</v>
      </c>
      <c r="G264">
        <v>4</v>
      </c>
      <c r="H264">
        <v>28.9816824</v>
      </c>
      <c r="I264">
        <v>-95.959549999999894</v>
      </c>
      <c r="J264" t="s">
        <v>65</v>
      </c>
      <c r="K264" t="s">
        <v>66</v>
      </c>
    </row>
    <row r="265" spans="1:11" x14ac:dyDescent="0.25">
      <c r="A265" s="1">
        <v>56125105451465</v>
      </c>
      <c r="B265" t="s">
        <v>18</v>
      </c>
      <c r="C265" s="2">
        <v>25204</v>
      </c>
      <c r="D265" s="2">
        <v>25205</v>
      </c>
      <c r="E265" t="s">
        <v>61</v>
      </c>
      <c r="F265" t="s">
        <v>68</v>
      </c>
      <c r="G265">
        <v>5</v>
      </c>
      <c r="H265">
        <v>28.7639628999999</v>
      </c>
      <c r="I265">
        <v>-95.965594600000003</v>
      </c>
      <c r="J265" t="s">
        <v>65</v>
      </c>
      <c r="K265" t="s">
        <v>66</v>
      </c>
    </row>
    <row r="266" spans="1:11" x14ac:dyDescent="0.25">
      <c r="A266" s="1">
        <v>56125875526947</v>
      </c>
      <c r="B266" t="s">
        <v>18</v>
      </c>
      <c r="C266" s="2">
        <v>35796</v>
      </c>
      <c r="D266" s="2">
        <v>35797</v>
      </c>
      <c r="E266" t="s">
        <v>61</v>
      </c>
      <c r="F266" t="s">
        <v>62</v>
      </c>
      <c r="G266">
        <v>4</v>
      </c>
      <c r="H266">
        <v>28.971328100000001</v>
      </c>
      <c r="I266">
        <v>-95.959321099999897</v>
      </c>
      <c r="J266" t="s">
        <v>65</v>
      </c>
      <c r="K266" t="s">
        <v>66</v>
      </c>
    </row>
    <row r="267" spans="1:11" x14ac:dyDescent="0.25">
      <c r="A267" s="1">
        <v>56127595513082</v>
      </c>
      <c r="B267" t="s">
        <v>18</v>
      </c>
      <c r="C267" s="2">
        <v>21186</v>
      </c>
      <c r="D267" s="2">
        <v>21187</v>
      </c>
      <c r="E267" t="s">
        <v>61</v>
      </c>
      <c r="F267" t="s">
        <v>68</v>
      </c>
      <c r="G267">
        <v>5</v>
      </c>
      <c r="H267">
        <v>28.933226900000001</v>
      </c>
      <c r="I267">
        <v>-95.959894500000004</v>
      </c>
      <c r="J267" t="s">
        <v>63</v>
      </c>
      <c r="K267" t="s">
        <v>72</v>
      </c>
    </row>
    <row r="268" spans="1:11" x14ac:dyDescent="0.25">
      <c r="A268" s="1">
        <v>56128825532535</v>
      </c>
      <c r="B268" t="s">
        <v>18</v>
      </c>
      <c r="C268" s="2">
        <v>44927</v>
      </c>
      <c r="D268" s="2">
        <v>44936</v>
      </c>
      <c r="E268" t="s">
        <v>61</v>
      </c>
      <c r="F268" t="s">
        <v>62</v>
      </c>
      <c r="G268">
        <v>4</v>
      </c>
      <c r="H268">
        <v>28.9866587</v>
      </c>
      <c r="I268">
        <v>-95.957947899999894</v>
      </c>
      <c r="J268" t="s">
        <v>63</v>
      </c>
      <c r="K268" t="s">
        <v>72</v>
      </c>
    </row>
    <row r="269" spans="1:11" x14ac:dyDescent="0.25">
      <c r="A269" s="1">
        <v>56130415527883</v>
      </c>
      <c r="B269" t="s">
        <v>18</v>
      </c>
      <c r="C269" s="2">
        <v>18629</v>
      </c>
      <c r="D269" s="2">
        <v>18630</v>
      </c>
      <c r="E269" t="s">
        <v>61</v>
      </c>
      <c r="F269" t="s">
        <v>62</v>
      </c>
      <c r="G269">
        <v>5</v>
      </c>
      <c r="H269">
        <v>28.973868199999899</v>
      </c>
      <c r="I269">
        <v>-95.957826100000005</v>
      </c>
      <c r="J269" t="s">
        <v>63</v>
      </c>
      <c r="K269" t="s">
        <v>72</v>
      </c>
    </row>
    <row r="270" spans="1:11" x14ac:dyDescent="0.25">
      <c r="A270" s="1">
        <v>56132515513090</v>
      </c>
      <c r="B270" t="s">
        <v>18</v>
      </c>
      <c r="C270" s="2">
        <v>29952</v>
      </c>
      <c r="D270" s="2">
        <v>29953</v>
      </c>
      <c r="E270" t="s">
        <v>61</v>
      </c>
      <c r="F270" t="s">
        <v>71</v>
      </c>
      <c r="G270">
        <v>6</v>
      </c>
      <c r="H270">
        <v>28.9332128</v>
      </c>
      <c r="I270">
        <v>-95.958358700000005</v>
      </c>
    </row>
    <row r="271" spans="1:11" x14ac:dyDescent="0.25">
      <c r="A271" s="1">
        <v>56134465511282</v>
      </c>
      <c r="B271" t="s">
        <v>18</v>
      </c>
      <c r="C271" s="2">
        <v>44562</v>
      </c>
      <c r="D271" s="2">
        <v>44764</v>
      </c>
      <c r="E271" t="s">
        <v>61</v>
      </c>
      <c r="F271" t="s">
        <v>74</v>
      </c>
      <c r="G271">
        <v>2</v>
      </c>
      <c r="H271">
        <v>28.928232099999899</v>
      </c>
      <c r="I271">
        <v>-95.957894999999894</v>
      </c>
      <c r="J271" t="s">
        <v>63</v>
      </c>
      <c r="K271" t="s">
        <v>73</v>
      </c>
    </row>
    <row r="272" spans="1:11" x14ac:dyDescent="0.25">
      <c r="A272" s="1">
        <v>56135175537763</v>
      </c>
      <c r="B272" t="s">
        <v>18</v>
      </c>
      <c r="D272" s="2">
        <v>23013</v>
      </c>
      <c r="E272" t="s">
        <v>61</v>
      </c>
      <c r="F272" t="s">
        <v>68</v>
      </c>
      <c r="G272">
        <v>5</v>
      </c>
      <c r="H272">
        <v>29.000975400000002</v>
      </c>
      <c r="I272">
        <v>-95.955542399999899</v>
      </c>
    </row>
    <row r="273" spans="1:11" x14ac:dyDescent="0.25">
      <c r="A273" s="1">
        <v>56135855527542</v>
      </c>
      <c r="B273" t="s">
        <v>18</v>
      </c>
      <c r="C273" s="2">
        <v>29221</v>
      </c>
      <c r="D273" s="2">
        <v>29221</v>
      </c>
      <c r="E273" t="s">
        <v>61</v>
      </c>
      <c r="F273" t="s">
        <v>62</v>
      </c>
      <c r="G273">
        <v>4</v>
      </c>
      <c r="H273">
        <v>28.9728928</v>
      </c>
      <c r="I273">
        <v>-95.956153799999896</v>
      </c>
      <c r="J273" t="s">
        <v>63</v>
      </c>
      <c r="K273" t="s">
        <v>73</v>
      </c>
    </row>
    <row r="274" spans="1:11" x14ac:dyDescent="0.25">
      <c r="A274" s="1">
        <v>56136505532569</v>
      </c>
      <c r="B274" t="s">
        <v>18</v>
      </c>
      <c r="C274" s="2">
        <v>17899</v>
      </c>
      <c r="D274" s="2">
        <v>17900</v>
      </c>
      <c r="E274" t="s">
        <v>61</v>
      </c>
      <c r="F274" t="s">
        <v>62</v>
      </c>
      <c r="G274">
        <v>5</v>
      </c>
      <c r="H274">
        <v>28.986696899999899</v>
      </c>
      <c r="I274">
        <v>-95.955545999999899</v>
      </c>
      <c r="J274" t="s">
        <v>65</v>
      </c>
      <c r="K274" t="s">
        <v>66</v>
      </c>
    </row>
    <row r="275" spans="1:11" x14ac:dyDescent="0.25">
      <c r="A275" s="1">
        <v>56137065529794</v>
      </c>
      <c r="B275" t="s">
        <v>18</v>
      </c>
      <c r="C275" s="2">
        <v>30682</v>
      </c>
      <c r="D275" s="2">
        <v>30683</v>
      </c>
      <c r="E275" t="s">
        <v>61</v>
      </c>
      <c r="F275" t="s">
        <v>62</v>
      </c>
      <c r="G275">
        <v>5</v>
      </c>
      <c r="H275">
        <v>28.979071600000001</v>
      </c>
      <c r="I275">
        <v>-95.955595599999896</v>
      </c>
      <c r="J275" t="s">
        <v>63</v>
      </c>
      <c r="K275" t="s">
        <v>72</v>
      </c>
    </row>
    <row r="276" spans="1:11" x14ac:dyDescent="0.25">
      <c r="A276" s="1">
        <v>56137835532332</v>
      </c>
      <c r="B276" t="s">
        <v>18</v>
      </c>
      <c r="C276" s="2">
        <v>23377</v>
      </c>
      <c r="D276" s="2">
        <v>23378</v>
      </c>
      <c r="E276" t="s">
        <v>61</v>
      </c>
      <c r="F276" t="s">
        <v>68</v>
      </c>
      <c r="G276">
        <v>5</v>
      </c>
      <c r="H276">
        <v>28.986037499999899</v>
      </c>
      <c r="I276">
        <v>-95.9551491</v>
      </c>
      <c r="J276" t="s">
        <v>63</v>
      </c>
      <c r="K276" t="s">
        <v>72</v>
      </c>
    </row>
    <row r="277" spans="1:11" x14ac:dyDescent="0.25">
      <c r="A277" s="1">
        <v>56138615528841</v>
      </c>
      <c r="B277" t="s">
        <v>18</v>
      </c>
      <c r="C277" s="2">
        <v>23012</v>
      </c>
      <c r="D277" s="2">
        <v>23013</v>
      </c>
      <c r="E277" t="s">
        <v>61</v>
      </c>
      <c r="F277" t="s">
        <v>62</v>
      </c>
      <c r="G277">
        <v>5</v>
      </c>
      <c r="H277">
        <v>28.976404500000001</v>
      </c>
      <c r="I277">
        <v>-95.955322100000004</v>
      </c>
      <c r="J277" t="s">
        <v>65</v>
      </c>
      <c r="K277" t="s">
        <v>67</v>
      </c>
    </row>
    <row r="278" spans="1:11" x14ac:dyDescent="0.25">
      <c r="A278" s="1">
        <v>56138925509755</v>
      </c>
      <c r="B278" t="s">
        <v>18</v>
      </c>
      <c r="C278" s="2">
        <v>24108</v>
      </c>
      <c r="D278" s="2">
        <v>24109</v>
      </c>
      <c r="E278" t="s">
        <v>61</v>
      </c>
      <c r="F278" t="s">
        <v>68</v>
      </c>
      <c r="G278">
        <v>5</v>
      </c>
      <c r="H278">
        <v>28.924006800000001</v>
      </c>
      <c r="I278">
        <v>-95.956625299999899</v>
      </c>
      <c r="J278" t="s">
        <v>65</v>
      </c>
      <c r="K278" t="s">
        <v>66</v>
      </c>
    </row>
    <row r="279" spans="1:11" x14ac:dyDescent="0.25">
      <c r="A279" s="1">
        <v>56140105531991</v>
      </c>
      <c r="B279" t="s">
        <v>18</v>
      </c>
      <c r="C279" s="2">
        <v>25204</v>
      </c>
      <c r="D279" s="2">
        <v>25205</v>
      </c>
      <c r="E279" t="s">
        <v>61</v>
      </c>
      <c r="F279" t="s">
        <v>62</v>
      </c>
      <c r="G279">
        <v>5</v>
      </c>
      <c r="H279">
        <v>28.9850841999999</v>
      </c>
      <c r="I279">
        <v>-95.954468899999895</v>
      </c>
      <c r="J279" t="s">
        <v>65</v>
      </c>
      <c r="K279" t="s">
        <v>67</v>
      </c>
    </row>
    <row r="280" spans="1:11" x14ac:dyDescent="0.25">
      <c r="A280" s="1">
        <v>56141555535695</v>
      </c>
      <c r="B280" t="s">
        <v>18</v>
      </c>
      <c r="C280" s="2">
        <v>32143</v>
      </c>
      <c r="D280" s="2">
        <v>32143</v>
      </c>
      <c r="E280" t="s">
        <v>61</v>
      </c>
      <c r="F280" t="s">
        <v>62</v>
      </c>
      <c r="G280">
        <v>5</v>
      </c>
      <c r="H280">
        <v>28.9952504</v>
      </c>
      <c r="I280">
        <v>-95.953717600000004</v>
      </c>
    </row>
    <row r="281" spans="1:11" x14ac:dyDescent="0.25">
      <c r="A281" s="1">
        <v>56141905537683</v>
      </c>
      <c r="B281" t="s">
        <v>18</v>
      </c>
      <c r="D281" s="2">
        <v>23013</v>
      </c>
      <c r="E281" t="s">
        <v>61</v>
      </c>
      <c r="F281" t="s">
        <v>68</v>
      </c>
      <c r="G281">
        <v>5</v>
      </c>
      <c r="H281">
        <v>29.000708400000001</v>
      </c>
      <c r="I281">
        <v>-95.953446799999895</v>
      </c>
    </row>
    <row r="282" spans="1:11" x14ac:dyDescent="0.25">
      <c r="A282" s="1">
        <v>56143375502017</v>
      </c>
      <c r="B282" t="s">
        <v>18</v>
      </c>
      <c r="C282" s="2">
        <v>43466</v>
      </c>
      <c r="D282" s="2">
        <v>43683</v>
      </c>
      <c r="E282" t="s">
        <v>61</v>
      </c>
      <c r="F282" t="s">
        <v>74</v>
      </c>
      <c r="G282">
        <v>2</v>
      </c>
      <c r="H282">
        <v>28.9027160999999</v>
      </c>
      <c r="I282">
        <v>-95.955857199999897</v>
      </c>
      <c r="J282" t="s">
        <v>65</v>
      </c>
      <c r="K282" t="s">
        <v>66</v>
      </c>
    </row>
    <row r="283" spans="1:11" x14ac:dyDescent="0.25">
      <c r="A283" s="1">
        <v>56144215502620</v>
      </c>
      <c r="B283" t="s">
        <v>18</v>
      </c>
      <c r="C283" s="2">
        <v>43466</v>
      </c>
      <c r="D283" s="2">
        <v>43802</v>
      </c>
      <c r="E283" t="s">
        <v>61</v>
      </c>
      <c r="F283" t="s">
        <v>62</v>
      </c>
      <c r="G283">
        <v>4</v>
      </c>
      <c r="H283">
        <v>28.904366499999899</v>
      </c>
      <c r="I283">
        <v>-95.955545799999896</v>
      </c>
    </row>
    <row r="284" spans="1:11" x14ac:dyDescent="0.25">
      <c r="A284" s="1">
        <v>56144745492043</v>
      </c>
      <c r="B284" t="s">
        <v>18</v>
      </c>
      <c r="C284" s="2">
        <v>31778</v>
      </c>
      <c r="D284" s="2">
        <v>31779</v>
      </c>
      <c r="E284" t="s">
        <v>61</v>
      </c>
      <c r="F284" t="s">
        <v>62</v>
      </c>
      <c r="G284">
        <v>5</v>
      </c>
      <c r="H284">
        <v>28.875305600000001</v>
      </c>
      <c r="I284">
        <v>-95.956227799999894</v>
      </c>
      <c r="J284" t="s">
        <v>65</v>
      </c>
      <c r="K284" t="s">
        <v>66</v>
      </c>
    </row>
    <row r="285" spans="1:11" x14ac:dyDescent="0.25">
      <c r="A285" s="1">
        <v>56146615533990</v>
      </c>
      <c r="B285" t="s">
        <v>18</v>
      </c>
      <c r="C285" s="2">
        <v>18264</v>
      </c>
      <c r="D285" s="2">
        <v>18265</v>
      </c>
      <c r="E285" t="s">
        <v>61</v>
      </c>
      <c r="F285" t="s">
        <v>62</v>
      </c>
      <c r="G285">
        <v>5</v>
      </c>
      <c r="H285">
        <v>28.990530100000001</v>
      </c>
      <c r="I285">
        <v>-95.952272500000007</v>
      </c>
      <c r="J285" t="s">
        <v>65</v>
      </c>
      <c r="K285" t="s">
        <v>67</v>
      </c>
    </row>
    <row r="286" spans="1:11" x14ac:dyDescent="0.25">
      <c r="A286" s="1">
        <v>56148295533014</v>
      </c>
      <c r="B286" t="s">
        <v>18</v>
      </c>
      <c r="C286" s="2">
        <v>17899</v>
      </c>
      <c r="D286" s="2">
        <v>17900</v>
      </c>
      <c r="E286" t="s">
        <v>61</v>
      </c>
      <c r="F286" t="s">
        <v>62</v>
      </c>
      <c r="G286">
        <v>5</v>
      </c>
      <c r="H286">
        <v>28.987837500000001</v>
      </c>
      <c r="I286">
        <v>-95.951826400000002</v>
      </c>
      <c r="J286" t="s">
        <v>63</v>
      </c>
      <c r="K286" t="s">
        <v>73</v>
      </c>
    </row>
    <row r="287" spans="1:11" x14ac:dyDescent="0.25">
      <c r="A287" s="1">
        <v>56148615527434</v>
      </c>
      <c r="B287" t="s">
        <v>18</v>
      </c>
      <c r="C287" s="2">
        <v>29587</v>
      </c>
      <c r="D287" s="2">
        <v>29588</v>
      </c>
      <c r="E287" t="s">
        <v>61</v>
      </c>
      <c r="F287" t="s">
        <v>62</v>
      </c>
      <c r="G287">
        <v>5</v>
      </c>
      <c r="H287">
        <v>28.9725044999999</v>
      </c>
      <c r="I287">
        <v>-95.9521763999999</v>
      </c>
    </row>
    <row r="288" spans="1:11" x14ac:dyDescent="0.25">
      <c r="A288" s="1">
        <v>56150035532413</v>
      </c>
      <c r="B288" t="s">
        <v>18</v>
      </c>
      <c r="C288" s="2">
        <v>25204</v>
      </c>
      <c r="D288" s="2">
        <v>25205</v>
      </c>
      <c r="E288" t="s">
        <v>61</v>
      </c>
      <c r="F288" t="s">
        <v>62</v>
      </c>
      <c r="G288">
        <v>5</v>
      </c>
      <c r="H288">
        <v>28.986174299999899</v>
      </c>
      <c r="I288">
        <v>-95.951329700000002</v>
      </c>
      <c r="J288" t="s">
        <v>63</v>
      </c>
      <c r="K288" t="s">
        <v>64</v>
      </c>
    </row>
    <row r="289" spans="1:11" x14ac:dyDescent="0.25">
      <c r="A289" s="1">
        <v>56151065533379</v>
      </c>
      <c r="B289" t="s">
        <v>18</v>
      </c>
      <c r="C289" s="2">
        <v>19360</v>
      </c>
      <c r="D289" s="2">
        <v>19361</v>
      </c>
      <c r="E289" t="s">
        <v>61</v>
      </c>
      <c r="F289" t="s">
        <v>62</v>
      </c>
      <c r="G289">
        <v>5</v>
      </c>
      <c r="H289">
        <v>28.988819500000002</v>
      </c>
      <c r="I289">
        <v>-95.950931800000006</v>
      </c>
      <c r="J289" t="s">
        <v>63</v>
      </c>
      <c r="K289" t="s">
        <v>73</v>
      </c>
    </row>
    <row r="290" spans="1:11" x14ac:dyDescent="0.25">
      <c r="A290" s="1">
        <v>56158425529211</v>
      </c>
      <c r="B290" t="s">
        <v>18</v>
      </c>
      <c r="C290" s="2">
        <v>40909</v>
      </c>
      <c r="D290" s="2">
        <v>41039</v>
      </c>
      <c r="E290" t="s">
        <v>61</v>
      </c>
      <c r="F290" t="s">
        <v>68</v>
      </c>
      <c r="G290">
        <v>5</v>
      </c>
      <c r="H290">
        <v>28.977317800000002</v>
      </c>
      <c r="I290">
        <v>-95.948968100000002</v>
      </c>
    </row>
    <row r="291" spans="1:11" x14ac:dyDescent="0.25">
      <c r="A291" s="1">
        <v>56158875529217</v>
      </c>
      <c r="B291" t="s">
        <v>18</v>
      </c>
      <c r="C291" s="2">
        <v>40909</v>
      </c>
      <c r="D291" s="2">
        <v>41039</v>
      </c>
      <c r="E291" t="s">
        <v>61</v>
      </c>
      <c r="F291" t="s">
        <v>62</v>
      </c>
      <c r="G291">
        <v>2</v>
      </c>
      <c r="H291">
        <v>28.977331</v>
      </c>
      <c r="I291">
        <v>-95.948827100000003</v>
      </c>
      <c r="J291" t="s">
        <v>65</v>
      </c>
      <c r="K291" t="s">
        <v>66</v>
      </c>
    </row>
    <row r="292" spans="1:11" x14ac:dyDescent="0.25">
      <c r="A292" s="1">
        <v>56162115431326</v>
      </c>
      <c r="B292" t="s">
        <v>18</v>
      </c>
      <c r="C292" s="2">
        <v>24108</v>
      </c>
      <c r="D292" s="2">
        <v>24109</v>
      </c>
      <c r="E292" t="s">
        <v>61</v>
      </c>
      <c r="F292" t="s">
        <v>62</v>
      </c>
      <c r="G292">
        <v>5</v>
      </c>
      <c r="H292">
        <v>28.708375</v>
      </c>
      <c r="I292">
        <v>-95.955662799999899</v>
      </c>
      <c r="J292" t="s">
        <v>65</v>
      </c>
      <c r="K292" t="s">
        <v>66</v>
      </c>
    </row>
    <row r="293" spans="1:11" x14ac:dyDescent="0.25">
      <c r="A293" s="1">
        <v>56167865528973</v>
      </c>
      <c r="B293" t="s">
        <v>18</v>
      </c>
      <c r="C293" s="2">
        <v>40909</v>
      </c>
      <c r="D293" s="2">
        <v>41116</v>
      </c>
      <c r="E293" t="s">
        <v>61</v>
      </c>
      <c r="F293" t="s">
        <v>68</v>
      </c>
      <c r="G293">
        <v>5</v>
      </c>
      <c r="H293">
        <v>28.976596900000001</v>
      </c>
      <c r="I293">
        <v>-95.946038000000001</v>
      </c>
    </row>
    <row r="294" spans="1:11" x14ac:dyDescent="0.25">
      <c r="A294" s="1">
        <v>56168365528975</v>
      </c>
      <c r="B294" t="s">
        <v>18</v>
      </c>
      <c r="C294" s="2">
        <v>40909</v>
      </c>
      <c r="D294" s="2">
        <v>41116</v>
      </c>
      <c r="E294" t="s">
        <v>61</v>
      </c>
      <c r="F294" t="s">
        <v>74</v>
      </c>
      <c r="G294">
        <v>2</v>
      </c>
      <c r="H294">
        <v>28.9765988999999</v>
      </c>
      <c r="I294">
        <v>-95.945881700000001</v>
      </c>
      <c r="J294" t="s">
        <v>65</v>
      </c>
      <c r="K294" t="s">
        <v>66</v>
      </c>
    </row>
    <row r="295" spans="1:11" x14ac:dyDescent="0.25">
      <c r="A295" s="1">
        <v>56170625524492</v>
      </c>
      <c r="B295" t="s">
        <v>18</v>
      </c>
      <c r="C295" s="2">
        <v>20821</v>
      </c>
      <c r="D295" s="2">
        <v>20822</v>
      </c>
      <c r="E295" t="s">
        <v>61</v>
      </c>
      <c r="F295" t="s">
        <v>68</v>
      </c>
      <c r="G295">
        <v>5</v>
      </c>
      <c r="H295">
        <v>28.964266800000001</v>
      </c>
      <c r="I295">
        <v>-95.945538400000004</v>
      </c>
      <c r="J295" t="s">
        <v>63</v>
      </c>
      <c r="K295" t="s">
        <v>72</v>
      </c>
    </row>
    <row r="296" spans="1:11" x14ac:dyDescent="0.25">
      <c r="A296" s="1">
        <v>56171105533474</v>
      </c>
      <c r="B296" t="s">
        <v>18</v>
      </c>
      <c r="C296" s="2">
        <v>25204</v>
      </c>
      <c r="D296" s="2">
        <v>25205</v>
      </c>
      <c r="E296" t="s">
        <v>61</v>
      </c>
      <c r="F296" t="s">
        <v>68</v>
      </c>
      <c r="G296">
        <v>5</v>
      </c>
      <c r="H296">
        <v>28.988938000000001</v>
      </c>
      <c r="I296">
        <v>-95.944661300000007</v>
      </c>
      <c r="J296" t="s">
        <v>65</v>
      </c>
      <c r="K296" t="s">
        <v>69</v>
      </c>
    </row>
    <row r="297" spans="1:11" x14ac:dyDescent="0.25">
      <c r="A297" s="1">
        <v>56179575465779</v>
      </c>
      <c r="B297" t="s">
        <v>18</v>
      </c>
      <c r="C297" s="2">
        <v>23743</v>
      </c>
      <c r="D297" s="2">
        <v>23744</v>
      </c>
      <c r="E297" t="s">
        <v>61</v>
      </c>
      <c r="F297" t="s">
        <v>68</v>
      </c>
      <c r="G297">
        <v>5</v>
      </c>
      <c r="H297">
        <v>28.8029046999999</v>
      </c>
      <c r="I297">
        <v>-95.947466300000002</v>
      </c>
      <c r="J297" t="s">
        <v>65</v>
      </c>
      <c r="K297" t="s">
        <v>66</v>
      </c>
    </row>
    <row r="298" spans="1:11" x14ac:dyDescent="0.25">
      <c r="A298" s="1">
        <v>56180665525972</v>
      </c>
      <c r="B298" t="s">
        <v>18</v>
      </c>
      <c r="C298" s="2">
        <v>43831</v>
      </c>
      <c r="D298" s="2">
        <v>43943</v>
      </c>
      <c r="E298" t="s">
        <v>61</v>
      </c>
      <c r="F298" t="s">
        <v>62</v>
      </c>
      <c r="G298">
        <v>4</v>
      </c>
      <c r="H298">
        <v>28.9682616999999</v>
      </c>
      <c r="I298">
        <v>-95.9422809</v>
      </c>
      <c r="J298" t="s">
        <v>63</v>
      </c>
      <c r="K298" t="s">
        <v>73</v>
      </c>
    </row>
    <row r="299" spans="1:11" x14ac:dyDescent="0.25">
      <c r="A299" s="1">
        <v>56181455525976</v>
      </c>
      <c r="B299" t="s">
        <v>18</v>
      </c>
      <c r="C299" s="2">
        <v>28491</v>
      </c>
      <c r="D299" s="2">
        <v>28492</v>
      </c>
      <c r="E299" t="s">
        <v>61</v>
      </c>
      <c r="F299" t="s">
        <v>68</v>
      </c>
      <c r="G299">
        <v>5</v>
      </c>
      <c r="H299">
        <v>28.968266100000001</v>
      </c>
      <c r="I299">
        <v>-95.942035700000005</v>
      </c>
      <c r="J299" t="s">
        <v>63</v>
      </c>
      <c r="K299" t="s">
        <v>73</v>
      </c>
    </row>
    <row r="300" spans="1:11" x14ac:dyDescent="0.25">
      <c r="A300" s="1">
        <v>56187305526693</v>
      </c>
      <c r="B300" t="s">
        <v>18</v>
      </c>
      <c r="D300" s="2">
        <v>23013</v>
      </c>
      <c r="E300" t="s">
        <v>61</v>
      </c>
      <c r="F300" t="s">
        <v>68</v>
      </c>
      <c r="G300">
        <v>5</v>
      </c>
      <c r="H300">
        <v>28.970195100000002</v>
      </c>
      <c r="I300">
        <v>-95.9401490999999</v>
      </c>
    </row>
    <row r="301" spans="1:11" x14ac:dyDescent="0.25">
      <c r="A301" s="1">
        <v>56190725483857</v>
      </c>
      <c r="B301" t="s">
        <v>18</v>
      </c>
      <c r="C301" s="2">
        <v>27395</v>
      </c>
      <c r="D301" s="2">
        <v>27396</v>
      </c>
      <c r="E301" t="s">
        <v>61</v>
      </c>
      <c r="F301" t="s">
        <v>68</v>
      </c>
      <c r="G301">
        <v>5</v>
      </c>
      <c r="H301">
        <v>28.852491100000002</v>
      </c>
      <c r="I301">
        <v>-95.942534800000004</v>
      </c>
      <c r="J301" t="s">
        <v>65</v>
      </c>
      <c r="K301" t="s">
        <v>66</v>
      </c>
    </row>
    <row r="302" spans="1:11" x14ac:dyDescent="0.25">
      <c r="A302" s="1">
        <v>56193875532092</v>
      </c>
      <c r="B302" t="s">
        <v>18</v>
      </c>
      <c r="C302" s="2">
        <v>27395</v>
      </c>
      <c r="D302" s="2">
        <v>27396</v>
      </c>
      <c r="E302" t="s">
        <v>61</v>
      </c>
      <c r="F302" t="s">
        <v>68</v>
      </c>
      <c r="G302">
        <v>5</v>
      </c>
      <c r="H302">
        <v>28.9849803</v>
      </c>
      <c r="I302">
        <v>-95.937657900000005</v>
      </c>
    </row>
    <row r="303" spans="1:11" x14ac:dyDescent="0.25">
      <c r="A303" s="1">
        <v>56197395465996</v>
      </c>
      <c r="B303" t="s">
        <v>18</v>
      </c>
      <c r="C303" s="2">
        <v>45292</v>
      </c>
      <c r="D303" s="2">
        <v>45440</v>
      </c>
      <c r="E303" t="s">
        <v>61</v>
      </c>
      <c r="F303" t="s">
        <v>74</v>
      </c>
      <c r="G303">
        <v>4</v>
      </c>
      <c r="H303">
        <v>28.803375800000001</v>
      </c>
      <c r="I303">
        <v>-95.941890799999896</v>
      </c>
      <c r="J303" t="s">
        <v>65</v>
      </c>
      <c r="K303" t="s">
        <v>66</v>
      </c>
    </row>
    <row r="304" spans="1:11" x14ac:dyDescent="0.25">
      <c r="A304" s="1">
        <v>56201905479987</v>
      </c>
      <c r="B304" t="s">
        <v>18</v>
      </c>
      <c r="C304" s="2">
        <v>44927</v>
      </c>
      <c r="D304" s="2">
        <v>45239</v>
      </c>
      <c r="E304" t="s">
        <v>61</v>
      </c>
      <c r="F304" t="s">
        <v>74</v>
      </c>
      <c r="G304">
        <v>2</v>
      </c>
      <c r="H304">
        <v>28.8417783999999</v>
      </c>
      <c r="I304">
        <v>-95.939358299999896</v>
      </c>
      <c r="J304" t="s">
        <v>65</v>
      </c>
      <c r="K304" t="s">
        <v>66</v>
      </c>
    </row>
    <row r="305" spans="1:11" x14ac:dyDescent="0.25">
      <c r="A305" s="1">
        <v>56217275475898</v>
      </c>
      <c r="B305" t="s">
        <v>18</v>
      </c>
      <c r="C305" s="2">
        <v>24838</v>
      </c>
      <c r="D305" s="2">
        <v>24839</v>
      </c>
      <c r="E305" t="s">
        <v>61</v>
      </c>
      <c r="F305" t="s">
        <v>68</v>
      </c>
      <c r="G305">
        <v>5</v>
      </c>
      <c r="H305">
        <v>28.830436800000001</v>
      </c>
      <c r="I305">
        <v>-95.934893700000003</v>
      </c>
    </row>
    <row r="306" spans="1:11" x14ac:dyDescent="0.25">
      <c r="A306" s="1">
        <v>56219215475454</v>
      </c>
      <c r="B306" t="s">
        <v>18</v>
      </c>
      <c r="C306" s="2">
        <v>34700</v>
      </c>
      <c r="D306" s="2">
        <v>34701</v>
      </c>
      <c r="E306" t="s">
        <v>61</v>
      </c>
      <c r="F306" t="s">
        <v>68</v>
      </c>
      <c r="G306">
        <v>4</v>
      </c>
      <c r="H306">
        <v>28.8292050999999</v>
      </c>
      <c r="I306">
        <v>-95.934323300000003</v>
      </c>
    </row>
    <row r="307" spans="1:11" x14ac:dyDescent="0.25">
      <c r="A307" s="1">
        <v>56220225533871</v>
      </c>
      <c r="B307" t="s">
        <v>18</v>
      </c>
      <c r="C307" s="2">
        <v>29952</v>
      </c>
      <c r="D307" s="2">
        <v>29953</v>
      </c>
      <c r="E307" t="s">
        <v>61</v>
      </c>
      <c r="F307" t="s">
        <v>62</v>
      </c>
      <c r="G307">
        <v>5</v>
      </c>
      <c r="H307">
        <v>28.989681000000001</v>
      </c>
      <c r="I307">
        <v>-95.929281200000005</v>
      </c>
      <c r="J307" t="s">
        <v>65</v>
      </c>
      <c r="K307" t="s">
        <v>72</v>
      </c>
    </row>
    <row r="308" spans="1:11" x14ac:dyDescent="0.25">
      <c r="A308" s="1">
        <v>56222075460993</v>
      </c>
      <c r="B308" t="s">
        <v>18</v>
      </c>
      <c r="C308" s="2">
        <v>23743</v>
      </c>
      <c r="D308" s="2">
        <v>23744</v>
      </c>
      <c r="E308" t="s">
        <v>61</v>
      </c>
      <c r="F308" t="s">
        <v>62</v>
      </c>
      <c r="G308">
        <v>5</v>
      </c>
      <c r="H308">
        <v>28.7894562</v>
      </c>
      <c r="I308">
        <v>-95.934596799999895</v>
      </c>
      <c r="J308" t="s">
        <v>65</v>
      </c>
      <c r="K308" t="s">
        <v>66</v>
      </c>
    </row>
    <row r="309" spans="1:11" x14ac:dyDescent="0.25">
      <c r="A309" s="1">
        <v>56224045471952</v>
      </c>
      <c r="B309" t="s">
        <v>18</v>
      </c>
      <c r="C309" s="2">
        <v>18629</v>
      </c>
      <c r="D309" s="2">
        <v>18630</v>
      </c>
      <c r="E309" t="s">
        <v>61</v>
      </c>
      <c r="F309" t="s">
        <v>62</v>
      </c>
      <c r="G309">
        <v>5</v>
      </c>
      <c r="H309">
        <v>28.8195473</v>
      </c>
      <c r="I309">
        <v>-95.933098099999896</v>
      </c>
      <c r="J309" t="s">
        <v>65</v>
      </c>
      <c r="K309" t="s">
        <v>66</v>
      </c>
    </row>
    <row r="310" spans="1:11" x14ac:dyDescent="0.25">
      <c r="A310" s="1">
        <v>56224425471440</v>
      </c>
      <c r="B310" t="s">
        <v>18</v>
      </c>
      <c r="C310" s="2">
        <v>18629</v>
      </c>
      <c r="D310" s="2">
        <v>18630</v>
      </c>
      <c r="E310" t="s">
        <v>61</v>
      </c>
      <c r="F310" t="s">
        <v>62</v>
      </c>
      <c r="G310">
        <v>5</v>
      </c>
      <c r="H310">
        <v>28.818140700000001</v>
      </c>
      <c r="I310">
        <v>-95.933020900000002</v>
      </c>
      <c r="J310" t="s">
        <v>65</v>
      </c>
      <c r="K310" t="s">
        <v>66</v>
      </c>
    </row>
    <row r="311" spans="1:11" x14ac:dyDescent="0.25">
      <c r="A311" s="1">
        <v>56227915463218</v>
      </c>
      <c r="B311" t="s">
        <v>18</v>
      </c>
      <c r="C311" s="2">
        <v>29952</v>
      </c>
      <c r="D311" s="2">
        <v>29953</v>
      </c>
      <c r="E311" t="s">
        <v>61</v>
      </c>
      <c r="F311" t="s">
        <v>76</v>
      </c>
      <c r="G311">
        <v>3</v>
      </c>
      <c r="H311">
        <v>28.7955261</v>
      </c>
      <c r="I311">
        <v>-95.932594199999897</v>
      </c>
      <c r="J311" t="s">
        <v>65</v>
      </c>
      <c r="K311" t="s">
        <v>66</v>
      </c>
    </row>
    <row r="312" spans="1:11" x14ac:dyDescent="0.25">
      <c r="A312" s="1">
        <v>56228265464379</v>
      </c>
      <c r="B312" t="s">
        <v>18</v>
      </c>
      <c r="C312" s="2">
        <v>23743</v>
      </c>
      <c r="D312" s="2">
        <v>23744</v>
      </c>
      <c r="E312" t="s">
        <v>61</v>
      </c>
      <c r="F312" t="s">
        <v>68</v>
      </c>
      <c r="G312">
        <v>5</v>
      </c>
      <c r="H312">
        <v>28.798712600000002</v>
      </c>
      <c r="I312">
        <v>-95.932392699999895</v>
      </c>
      <c r="J312" t="s">
        <v>65</v>
      </c>
      <c r="K312" t="s">
        <v>66</v>
      </c>
    </row>
    <row r="313" spans="1:11" x14ac:dyDescent="0.25">
      <c r="A313" s="1">
        <v>56237095485477</v>
      </c>
      <c r="B313" t="s">
        <v>18</v>
      </c>
      <c r="C313" s="2">
        <v>41275</v>
      </c>
      <c r="D313" s="2">
        <v>41479</v>
      </c>
      <c r="E313" t="s">
        <v>61</v>
      </c>
      <c r="F313" t="s">
        <v>74</v>
      </c>
      <c r="G313">
        <v>4</v>
      </c>
      <c r="H313">
        <v>28.856612299999899</v>
      </c>
      <c r="I313">
        <v>-95.9279358</v>
      </c>
      <c r="J313" t="s">
        <v>63</v>
      </c>
      <c r="K313" t="s">
        <v>73</v>
      </c>
    </row>
    <row r="314" spans="1:11" x14ac:dyDescent="0.25">
      <c r="A314" s="1">
        <v>56341305448547</v>
      </c>
      <c r="B314" t="s">
        <v>18</v>
      </c>
      <c r="C314" s="2">
        <v>23743</v>
      </c>
      <c r="D314" s="2">
        <v>23744</v>
      </c>
      <c r="E314" t="s">
        <v>61</v>
      </c>
      <c r="F314" t="s">
        <v>68</v>
      </c>
      <c r="G314">
        <v>5</v>
      </c>
      <c r="H314">
        <v>28.7544153999999</v>
      </c>
      <c r="I314">
        <v>-95.8984264999999</v>
      </c>
      <c r="J314" t="s">
        <v>65</v>
      </c>
      <c r="K314" t="s">
        <v>66</v>
      </c>
    </row>
    <row r="315" spans="1:11" x14ac:dyDescent="0.25">
      <c r="A315" s="1">
        <v>56364165442940</v>
      </c>
      <c r="B315" t="s">
        <v>18</v>
      </c>
      <c r="C315" s="2">
        <v>23743</v>
      </c>
      <c r="D315" s="2">
        <v>23744</v>
      </c>
      <c r="E315" t="s">
        <v>61</v>
      </c>
      <c r="F315" t="s">
        <v>62</v>
      </c>
      <c r="G315">
        <v>5</v>
      </c>
      <c r="H315">
        <v>28.7388464</v>
      </c>
      <c r="I315">
        <v>-95.891756400000006</v>
      </c>
      <c r="J315" t="s">
        <v>65</v>
      </c>
      <c r="K315" t="s">
        <v>66</v>
      </c>
    </row>
    <row r="316" spans="1:11" x14ac:dyDescent="0.25">
      <c r="A316" s="1">
        <v>54391285791582</v>
      </c>
      <c r="B316" t="s">
        <v>17</v>
      </c>
      <c r="C316" s="2">
        <v>27395</v>
      </c>
      <c r="D316" s="2">
        <v>27395</v>
      </c>
      <c r="E316" t="s">
        <v>61</v>
      </c>
      <c r="F316" t="s">
        <v>62</v>
      </c>
      <c r="G316">
        <v>4</v>
      </c>
      <c r="H316">
        <v>29.709805800000002</v>
      </c>
      <c r="I316">
        <v>-96.483562800000001</v>
      </c>
      <c r="J316" t="s">
        <v>65</v>
      </c>
      <c r="K316" t="s">
        <v>67</v>
      </c>
    </row>
    <row r="317" spans="1:11" x14ac:dyDescent="0.25">
      <c r="A317" s="1">
        <v>54674755434428</v>
      </c>
      <c r="B317" t="s">
        <v>17</v>
      </c>
      <c r="C317" s="2">
        <v>28126</v>
      </c>
      <c r="D317" s="2">
        <v>28127</v>
      </c>
      <c r="E317" t="s">
        <v>61</v>
      </c>
      <c r="F317" t="s">
        <v>68</v>
      </c>
      <c r="G317">
        <v>5</v>
      </c>
      <c r="H317">
        <v>28.7265458</v>
      </c>
      <c r="I317">
        <v>-96.419064899999896</v>
      </c>
      <c r="J317" t="s">
        <v>63</v>
      </c>
      <c r="K317" t="s">
        <v>72</v>
      </c>
    </row>
    <row r="318" spans="1:11" x14ac:dyDescent="0.25">
      <c r="A318" s="1">
        <v>54674815434308</v>
      </c>
      <c r="B318" t="s">
        <v>17</v>
      </c>
      <c r="C318" s="2">
        <v>28126</v>
      </c>
      <c r="D318" s="2">
        <v>28127</v>
      </c>
      <c r="E318" t="s">
        <v>61</v>
      </c>
      <c r="F318" t="s">
        <v>68</v>
      </c>
      <c r="G318">
        <v>5</v>
      </c>
      <c r="H318">
        <v>28.726217299999899</v>
      </c>
      <c r="I318">
        <v>-96.419054399999894</v>
      </c>
      <c r="J318" t="s">
        <v>63</v>
      </c>
      <c r="K318" t="s">
        <v>72</v>
      </c>
    </row>
    <row r="319" spans="1:11" x14ac:dyDescent="0.25">
      <c r="A319" s="1">
        <v>55025495606989</v>
      </c>
      <c r="B319" t="s">
        <v>17</v>
      </c>
      <c r="C319" s="2">
        <v>38353</v>
      </c>
      <c r="D319" s="2">
        <v>38597</v>
      </c>
      <c r="E319" t="s">
        <v>61</v>
      </c>
      <c r="F319" t="s">
        <v>62</v>
      </c>
      <c r="G319">
        <v>4</v>
      </c>
      <c r="H319">
        <v>29.198563799999899</v>
      </c>
      <c r="I319">
        <v>-96.297464700000006</v>
      </c>
      <c r="J319" t="s">
        <v>65</v>
      </c>
      <c r="K319" t="s">
        <v>67</v>
      </c>
    </row>
    <row r="320" spans="1:11" x14ac:dyDescent="0.25">
      <c r="A320" s="1">
        <v>55052595612222</v>
      </c>
      <c r="B320" t="s">
        <v>17</v>
      </c>
      <c r="C320" s="2">
        <v>21916</v>
      </c>
      <c r="D320" s="2">
        <v>21917</v>
      </c>
      <c r="E320" t="s">
        <v>61</v>
      </c>
      <c r="F320" t="s">
        <v>78</v>
      </c>
      <c r="G320">
        <v>6</v>
      </c>
      <c r="H320">
        <v>29.212834399999899</v>
      </c>
      <c r="I320">
        <v>-96.288545400000004</v>
      </c>
    </row>
    <row r="321" spans="1:11" x14ac:dyDescent="0.25">
      <c r="A321" s="1">
        <v>55072885599617</v>
      </c>
      <c r="B321" t="s">
        <v>17</v>
      </c>
      <c r="C321" s="2">
        <v>31048</v>
      </c>
      <c r="D321" s="2">
        <v>31048</v>
      </c>
      <c r="E321" t="s">
        <v>61</v>
      </c>
      <c r="F321" t="s">
        <v>68</v>
      </c>
      <c r="G321">
        <v>5</v>
      </c>
      <c r="H321">
        <v>29.1780668</v>
      </c>
      <c r="I321">
        <v>-96.283104199999897</v>
      </c>
    </row>
    <row r="322" spans="1:11" x14ac:dyDescent="0.25">
      <c r="A322" s="1">
        <v>55077315610772</v>
      </c>
      <c r="B322" t="s">
        <v>17</v>
      </c>
      <c r="C322" s="2">
        <v>39814</v>
      </c>
      <c r="D322" s="2">
        <v>40057</v>
      </c>
      <c r="E322" t="s">
        <v>61</v>
      </c>
      <c r="F322" t="s">
        <v>62</v>
      </c>
      <c r="G322">
        <v>5</v>
      </c>
      <c r="H322">
        <v>29.208691600000002</v>
      </c>
      <c r="I322">
        <v>-96.280908600000004</v>
      </c>
      <c r="J322" t="s">
        <v>65</v>
      </c>
      <c r="K322" t="s">
        <v>66</v>
      </c>
    </row>
    <row r="323" spans="1:11" x14ac:dyDescent="0.25">
      <c r="A323" s="1">
        <v>55077705610771</v>
      </c>
      <c r="B323" t="s">
        <v>17</v>
      </c>
      <c r="C323" s="2">
        <v>27030</v>
      </c>
      <c r="D323" s="2">
        <v>27031</v>
      </c>
      <c r="E323" t="s">
        <v>61</v>
      </c>
      <c r="F323" t="s">
        <v>62</v>
      </c>
      <c r="G323">
        <v>5</v>
      </c>
      <c r="H323">
        <v>29.2086851</v>
      </c>
      <c r="I323">
        <v>-96.280786300000003</v>
      </c>
      <c r="J323" t="s">
        <v>65</v>
      </c>
      <c r="K323" t="s">
        <v>66</v>
      </c>
    </row>
    <row r="324" spans="1:11" x14ac:dyDescent="0.25">
      <c r="A324" s="1">
        <v>55080875609053</v>
      </c>
      <c r="B324" t="s">
        <v>17</v>
      </c>
      <c r="C324" s="2">
        <v>21916</v>
      </c>
      <c r="D324" s="2">
        <v>21917</v>
      </c>
      <c r="E324" t="s">
        <v>61</v>
      </c>
      <c r="F324" t="s">
        <v>62</v>
      </c>
      <c r="G324">
        <v>5</v>
      </c>
      <c r="H324">
        <v>29.2039443</v>
      </c>
      <c r="I324">
        <v>-96.279918100000003</v>
      </c>
      <c r="J324" t="s">
        <v>65</v>
      </c>
      <c r="K324" t="s">
        <v>66</v>
      </c>
    </row>
    <row r="325" spans="1:11" x14ac:dyDescent="0.25">
      <c r="A325" s="1">
        <v>55082935601142</v>
      </c>
      <c r="B325" t="s">
        <v>17</v>
      </c>
      <c r="C325" s="2">
        <v>23743</v>
      </c>
      <c r="D325" s="2">
        <v>23743</v>
      </c>
      <c r="E325" t="s">
        <v>61</v>
      </c>
      <c r="F325" t="s">
        <v>62</v>
      </c>
      <c r="G325">
        <v>4</v>
      </c>
      <c r="H325">
        <v>29.182192400000002</v>
      </c>
      <c r="I325">
        <v>-96.2798473</v>
      </c>
      <c r="J325" t="s">
        <v>63</v>
      </c>
      <c r="K325" t="s">
        <v>64</v>
      </c>
    </row>
    <row r="326" spans="1:11" x14ac:dyDescent="0.25">
      <c r="A326" s="1">
        <v>55323305428876</v>
      </c>
      <c r="B326" t="s">
        <v>17</v>
      </c>
      <c r="C326" s="2">
        <v>39083</v>
      </c>
      <c r="D326" s="2">
        <v>39212</v>
      </c>
      <c r="E326" t="s">
        <v>61</v>
      </c>
      <c r="F326" t="s">
        <v>68</v>
      </c>
      <c r="G326">
        <v>5</v>
      </c>
      <c r="H326">
        <v>28.707277099999899</v>
      </c>
      <c r="I326">
        <v>-96.217270499999898</v>
      </c>
    </row>
    <row r="327" spans="1:11" x14ac:dyDescent="0.25">
      <c r="A327" s="1">
        <v>55328125430189</v>
      </c>
      <c r="B327" t="s">
        <v>17</v>
      </c>
      <c r="C327" s="2">
        <v>24108</v>
      </c>
      <c r="D327" s="2">
        <v>24109</v>
      </c>
      <c r="E327" t="s">
        <v>61</v>
      </c>
      <c r="F327" t="s">
        <v>62</v>
      </c>
      <c r="G327">
        <v>5</v>
      </c>
      <c r="H327">
        <v>28.710855500000001</v>
      </c>
      <c r="I327">
        <v>-96.2156714999999</v>
      </c>
      <c r="J327" t="s">
        <v>65</v>
      </c>
      <c r="K327" t="s">
        <v>66</v>
      </c>
    </row>
    <row r="328" spans="1:11" x14ac:dyDescent="0.25">
      <c r="A328" s="1">
        <v>55780335522916</v>
      </c>
      <c r="B328" t="s">
        <v>17</v>
      </c>
      <c r="C328" s="2">
        <v>41640</v>
      </c>
      <c r="D328" s="2">
        <v>41690</v>
      </c>
      <c r="E328" t="s">
        <v>61</v>
      </c>
      <c r="F328" t="s">
        <v>62</v>
      </c>
      <c r="G328">
        <v>4</v>
      </c>
      <c r="H328">
        <v>28.962652599999899</v>
      </c>
      <c r="I328">
        <v>-96.067589900000002</v>
      </c>
      <c r="J328" t="s">
        <v>63</v>
      </c>
      <c r="K328" t="s">
        <v>64</v>
      </c>
    </row>
    <row r="329" spans="1:11" x14ac:dyDescent="0.25">
      <c r="A329" s="1">
        <v>55780625522871</v>
      </c>
      <c r="B329" t="s">
        <v>17</v>
      </c>
      <c r="C329" s="2">
        <v>43831</v>
      </c>
      <c r="D329" s="2">
        <v>43866</v>
      </c>
      <c r="E329" t="s">
        <v>61</v>
      </c>
      <c r="F329" t="s">
        <v>68</v>
      </c>
      <c r="G329">
        <v>5</v>
      </c>
      <c r="H329">
        <v>28.962528200000001</v>
      </c>
      <c r="I329">
        <v>-96.067501199999896</v>
      </c>
    </row>
    <row r="330" spans="1:11" x14ac:dyDescent="0.25">
      <c r="A330" s="1">
        <v>55926535549664</v>
      </c>
      <c r="B330" t="s">
        <v>17</v>
      </c>
      <c r="C330" s="2">
        <v>24838</v>
      </c>
      <c r="D330" s="2">
        <v>24839</v>
      </c>
      <c r="E330" t="s">
        <v>61</v>
      </c>
      <c r="F330" t="s">
        <v>74</v>
      </c>
      <c r="G330">
        <v>3</v>
      </c>
      <c r="H330">
        <v>29.035136300000001</v>
      </c>
      <c r="I330">
        <v>-96.019805599999899</v>
      </c>
      <c r="J330" t="s">
        <v>65</v>
      </c>
      <c r="K330" t="s">
        <v>66</v>
      </c>
    </row>
    <row r="331" spans="1:11" x14ac:dyDescent="0.25">
      <c r="A331" s="1">
        <v>56007365541126</v>
      </c>
      <c r="B331" t="s">
        <v>17</v>
      </c>
      <c r="C331" s="2">
        <v>27395</v>
      </c>
      <c r="D331" s="2">
        <v>27396</v>
      </c>
      <c r="E331" t="s">
        <v>61</v>
      </c>
      <c r="F331" t="s">
        <v>71</v>
      </c>
      <c r="G331">
        <v>6</v>
      </c>
      <c r="H331">
        <v>29.011116600000001</v>
      </c>
      <c r="I331">
        <v>-95.995218199999897</v>
      </c>
    </row>
    <row r="332" spans="1:11" x14ac:dyDescent="0.25">
      <c r="A332" s="1">
        <v>56010425541423</v>
      </c>
      <c r="B332" t="s">
        <v>17</v>
      </c>
      <c r="C332" s="2">
        <v>23743</v>
      </c>
      <c r="D332" s="2">
        <v>23744</v>
      </c>
      <c r="E332" t="s">
        <v>61</v>
      </c>
      <c r="F332" t="s">
        <v>68</v>
      </c>
      <c r="G332">
        <v>5</v>
      </c>
      <c r="H332">
        <v>29.0119094</v>
      </c>
      <c r="I332">
        <v>-95.994235500000002</v>
      </c>
      <c r="J332" t="s">
        <v>65</v>
      </c>
      <c r="K332" t="s">
        <v>66</v>
      </c>
    </row>
    <row r="333" spans="1:11" x14ac:dyDescent="0.25">
      <c r="A333" s="1">
        <v>56057765528125</v>
      </c>
      <c r="B333" t="s">
        <v>17</v>
      </c>
      <c r="C333" s="2">
        <v>25934</v>
      </c>
      <c r="D333" s="2">
        <v>25935</v>
      </c>
      <c r="E333" t="s">
        <v>61</v>
      </c>
      <c r="F333" t="s">
        <v>62</v>
      </c>
      <c r="G333">
        <v>5</v>
      </c>
      <c r="H333">
        <v>28.975044700000002</v>
      </c>
      <c r="I333">
        <v>-95.980504600000003</v>
      </c>
      <c r="J333" t="s">
        <v>63</v>
      </c>
      <c r="K333" t="s">
        <v>73</v>
      </c>
    </row>
    <row r="334" spans="1:11" x14ac:dyDescent="0.25">
      <c r="A334" s="1">
        <v>56081575530083</v>
      </c>
      <c r="B334" t="s">
        <v>17</v>
      </c>
      <c r="C334" s="2">
        <v>25204</v>
      </c>
      <c r="D334" s="2">
        <v>25205</v>
      </c>
      <c r="E334" t="s">
        <v>61</v>
      </c>
      <c r="F334" t="s">
        <v>68</v>
      </c>
      <c r="G334">
        <v>5</v>
      </c>
      <c r="H334">
        <v>28.980256300000001</v>
      </c>
      <c r="I334">
        <v>-95.972907899999896</v>
      </c>
    </row>
    <row r="335" spans="1:11" x14ac:dyDescent="0.25">
      <c r="A335" s="1">
        <v>56081615530015</v>
      </c>
      <c r="B335" t="s">
        <v>17</v>
      </c>
      <c r="C335" s="2">
        <v>23743</v>
      </c>
      <c r="D335" s="2">
        <v>23743</v>
      </c>
      <c r="E335" t="s">
        <v>61</v>
      </c>
      <c r="F335" t="s">
        <v>62</v>
      </c>
      <c r="G335">
        <v>3</v>
      </c>
      <c r="H335">
        <v>28.9800684</v>
      </c>
      <c r="I335">
        <v>-95.972901199999896</v>
      </c>
      <c r="J335" t="s">
        <v>65</v>
      </c>
      <c r="K335" t="s">
        <v>67</v>
      </c>
    </row>
    <row r="336" spans="1:11" x14ac:dyDescent="0.25">
      <c r="A336" s="1">
        <v>56087425538144</v>
      </c>
      <c r="B336" t="s">
        <v>17</v>
      </c>
      <c r="C336" s="2">
        <v>19360</v>
      </c>
      <c r="D336" s="2">
        <v>19361</v>
      </c>
      <c r="E336" t="s">
        <v>61</v>
      </c>
      <c r="F336" t="s">
        <v>62</v>
      </c>
      <c r="G336">
        <v>5</v>
      </c>
      <c r="H336">
        <v>29.0023599999999</v>
      </c>
      <c r="I336">
        <v>-95.970433200000002</v>
      </c>
      <c r="J336" t="s">
        <v>65</v>
      </c>
      <c r="K336" t="s">
        <v>66</v>
      </c>
    </row>
    <row r="337" spans="1:11" x14ac:dyDescent="0.25">
      <c r="A337" s="1">
        <v>56090935522275</v>
      </c>
      <c r="B337" t="s">
        <v>17</v>
      </c>
      <c r="C337" s="2">
        <v>20090</v>
      </c>
      <c r="D337" s="2">
        <v>20091</v>
      </c>
      <c r="E337" t="s">
        <v>61</v>
      </c>
      <c r="F337" t="s">
        <v>62</v>
      </c>
      <c r="G337">
        <v>5</v>
      </c>
      <c r="H337">
        <v>28.958740200000001</v>
      </c>
      <c r="I337">
        <v>-95.970610399999899</v>
      </c>
      <c r="J337" t="s">
        <v>63</v>
      </c>
      <c r="K337" t="s">
        <v>73</v>
      </c>
    </row>
    <row r="338" spans="1:11" x14ac:dyDescent="0.25">
      <c r="A338" s="1">
        <v>56097885521494</v>
      </c>
      <c r="B338" t="s">
        <v>17</v>
      </c>
      <c r="C338" s="2">
        <v>44562</v>
      </c>
      <c r="D338" s="2">
        <v>44715</v>
      </c>
      <c r="E338" t="s">
        <v>61</v>
      </c>
      <c r="F338" t="s">
        <v>62</v>
      </c>
      <c r="G338">
        <v>2</v>
      </c>
      <c r="H338">
        <v>28.956545200000001</v>
      </c>
      <c r="I338">
        <v>-95.968501900000007</v>
      </c>
      <c r="J338" t="s">
        <v>65</v>
      </c>
      <c r="K338" t="s">
        <v>66</v>
      </c>
    </row>
    <row r="339" spans="1:11" x14ac:dyDescent="0.25">
      <c r="A339" s="1">
        <v>56099875526279</v>
      </c>
      <c r="B339" t="s">
        <v>17</v>
      </c>
      <c r="C339" s="2">
        <v>26665</v>
      </c>
      <c r="D339" s="2">
        <v>26666</v>
      </c>
      <c r="E339" t="s">
        <v>61</v>
      </c>
      <c r="F339" t="s">
        <v>62</v>
      </c>
      <c r="G339">
        <v>5</v>
      </c>
      <c r="H339">
        <v>28.969676799999899</v>
      </c>
      <c r="I339">
        <v>-95.967495900000003</v>
      </c>
      <c r="J339" t="s">
        <v>65</v>
      </c>
      <c r="K339" t="s">
        <v>66</v>
      </c>
    </row>
    <row r="340" spans="1:11" x14ac:dyDescent="0.25">
      <c r="A340" s="1">
        <v>56102875534049</v>
      </c>
      <c r="B340" t="s">
        <v>17</v>
      </c>
      <c r="C340" s="2">
        <v>28856</v>
      </c>
      <c r="D340" s="2">
        <v>28857</v>
      </c>
      <c r="E340" t="s">
        <v>61</v>
      </c>
      <c r="F340" t="s">
        <v>68</v>
      </c>
      <c r="G340">
        <v>5</v>
      </c>
      <c r="H340">
        <v>28.9910032999999</v>
      </c>
      <c r="I340">
        <v>-95.965933899999897</v>
      </c>
      <c r="J340" t="s">
        <v>63</v>
      </c>
      <c r="K340" t="s">
        <v>64</v>
      </c>
    </row>
    <row r="341" spans="1:11" x14ac:dyDescent="0.25">
      <c r="A341" s="1">
        <v>56121045572697</v>
      </c>
      <c r="B341" t="s">
        <v>17</v>
      </c>
      <c r="C341" s="2">
        <v>28856</v>
      </c>
      <c r="D341" s="2">
        <v>28857</v>
      </c>
      <c r="E341" t="s">
        <v>61</v>
      </c>
      <c r="F341" t="s">
        <v>68</v>
      </c>
      <c r="G341">
        <v>5</v>
      </c>
      <c r="H341">
        <v>29.097047100000001</v>
      </c>
      <c r="I341">
        <v>-95.957139600000005</v>
      </c>
    </row>
    <row r="342" spans="1:11" x14ac:dyDescent="0.25">
      <c r="A342" s="1">
        <v>56137425527866</v>
      </c>
      <c r="B342" t="s">
        <v>17</v>
      </c>
      <c r="C342" s="2">
        <v>26299</v>
      </c>
      <c r="D342" s="2">
        <v>26300</v>
      </c>
      <c r="E342" t="s">
        <v>61</v>
      </c>
      <c r="F342" t="s">
        <v>62</v>
      </c>
      <c r="G342">
        <v>5</v>
      </c>
      <c r="H342">
        <v>28.9737723</v>
      </c>
      <c r="I342">
        <v>-95.955636100000007</v>
      </c>
      <c r="J342" t="s">
        <v>63</v>
      </c>
      <c r="K342" t="s">
        <v>73</v>
      </c>
    </row>
    <row r="343" spans="1:11" x14ac:dyDescent="0.25">
      <c r="A343" s="1">
        <v>56137435531977</v>
      </c>
      <c r="B343" t="s">
        <v>17</v>
      </c>
      <c r="C343" s="2">
        <v>40179</v>
      </c>
      <c r="D343" s="2">
        <v>40269</v>
      </c>
      <c r="E343" t="s">
        <v>61</v>
      </c>
      <c r="F343" t="s">
        <v>62</v>
      </c>
      <c r="G343">
        <v>5</v>
      </c>
      <c r="H343">
        <v>28.985064300000001</v>
      </c>
      <c r="I343">
        <v>-95.955303999999899</v>
      </c>
      <c r="J343" t="s">
        <v>65</v>
      </c>
      <c r="K343" t="s">
        <v>67</v>
      </c>
    </row>
    <row r="344" spans="1:11" x14ac:dyDescent="0.25">
      <c r="A344" s="1">
        <v>56138375516968</v>
      </c>
      <c r="B344" t="s">
        <v>17</v>
      </c>
      <c r="C344" s="2">
        <v>24108</v>
      </c>
      <c r="D344" s="2">
        <v>24109</v>
      </c>
      <c r="E344" t="s">
        <v>61</v>
      </c>
      <c r="F344" t="s">
        <v>74</v>
      </c>
      <c r="G344">
        <v>3</v>
      </c>
      <c r="H344">
        <v>28.9438245999999</v>
      </c>
      <c r="I344">
        <v>-95.956217699999897</v>
      </c>
      <c r="J344" t="s">
        <v>65</v>
      </c>
      <c r="K344" t="s">
        <v>66</v>
      </c>
    </row>
    <row r="345" spans="1:11" x14ac:dyDescent="0.25">
      <c r="A345" s="1">
        <v>56143825533335</v>
      </c>
      <c r="B345" t="s">
        <v>17</v>
      </c>
      <c r="C345" s="2">
        <v>30317</v>
      </c>
      <c r="D345" s="2">
        <v>30318</v>
      </c>
      <c r="E345" t="s">
        <v>61</v>
      </c>
      <c r="F345" t="s">
        <v>62</v>
      </c>
      <c r="G345">
        <v>5</v>
      </c>
      <c r="H345">
        <v>28.98875</v>
      </c>
      <c r="I345">
        <v>-95.953195699999895</v>
      </c>
      <c r="J345" t="s">
        <v>63</v>
      </c>
      <c r="K345" t="s">
        <v>73</v>
      </c>
    </row>
  </sheetData>
  <autoFilter ref="A1:K345" xr:uid="{5D6A1CA5-A40F-48D0-9942-2B39444C64E0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BCD8D-CB0E-4148-A71F-F101F0410174}">
  <dimension ref="A1:C360"/>
  <sheetViews>
    <sheetView workbookViewId="0">
      <selection activeCell="E16" sqref="E16"/>
    </sheetView>
  </sheetViews>
  <sheetFormatPr defaultRowHeight="15" x14ac:dyDescent="0.25"/>
  <cols>
    <col min="1" max="1" width="19.42578125" customWidth="1"/>
  </cols>
  <sheetData>
    <row r="1" spans="1:3" x14ac:dyDescent="0.25">
      <c r="A1" s="1" t="s">
        <v>21</v>
      </c>
      <c r="B1" t="s">
        <v>23</v>
      </c>
      <c r="C1" t="s">
        <v>24</v>
      </c>
    </row>
    <row r="2" spans="1:3" x14ac:dyDescent="0.25">
      <c r="A2" s="1">
        <v>56102475523824</v>
      </c>
      <c r="B2">
        <v>28.962914999999999</v>
      </c>
      <c r="C2">
        <v>-95.966879199999994</v>
      </c>
    </row>
    <row r="3" spans="1:3" x14ac:dyDescent="0.25">
      <c r="A3" s="1">
        <v>56044965532588</v>
      </c>
      <c r="B3">
        <v>28.987395599999999</v>
      </c>
      <c r="C3">
        <v>-95.984146999999993</v>
      </c>
    </row>
    <row r="4" spans="1:3" x14ac:dyDescent="0.25">
      <c r="A4" s="1">
        <v>56044965532588</v>
      </c>
      <c r="B4">
        <v>28.987395599999999</v>
      </c>
      <c r="C4">
        <v>-95.984146999999993</v>
      </c>
    </row>
    <row r="5" spans="1:3" x14ac:dyDescent="0.25">
      <c r="A5" s="1">
        <v>56093795476572</v>
      </c>
      <c r="B5">
        <v>28.833159999999999</v>
      </c>
      <c r="C5">
        <v>-95.973363599999999</v>
      </c>
    </row>
    <row r="6" spans="1:3" x14ac:dyDescent="0.25">
      <c r="A6" s="1">
        <v>55284395489003</v>
      </c>
      <c r="B6">
        <v>28.872752500000001</v>
      </c>
      <c r="C6">
        <v>-96.225022800000005</v>
      </c>
    </row>
    <row r="7" spans="1:3" x14ac:dyDescent="0.25">
      <c r="A7" s="1">
        <v>56079865531274</v>
      </c>
      <c r="B7">
        <v>28.9835405</v>
      </c>
      <c r="C7">
        <v>-95.973345899999998</v>
      </c>
    </row>
    <row r="8" spans="1:3" x14ac:dyDescent="0.25">
      <c r="A8" s="1">
        <v>56095765532575</v>
      </c>
      <c r="B8">
        <v>28.987003900000001</v>
      </c>
      <c r="C8">
        <v>-95.968276399999993</v>
      </c>
    </row>
    <row r="9" spans="1:3" x14ac:dyDescent="0.25">
      <c r="A9" s="1">
        <v>56146615533990</v>
      </c>
      <c r="B9">
        <v>28.990530100000001</v>
      </c>
      <c r="C9">
        <v>-95.952272500000007</v>
      </c>
    </row>
    <row r="10" spans="1:3" x14ac:dyDescent="0.25">
      <c r="A10" s="1">
        <v>56140105531991</v>
      </c>
      <c r="B10">
        <v>28.985084199999999</v>
      </c>
      <c r="C10">
        <v>-95.954468899999995</v>
      </c>
    </row>
    <row r="11" spans="1:3" x14ac:dyDescent="0.25">
      <c r="A11" s="1">
        <v>56128825532535</v>
      </c>
      <c r="B11">
        <v>28.9866587</v>
      </c>
      <c r="C11">
        <v>-95.957947899999994</v>
      </c>
    </row>
    <row r="12" spans="1:3" x14ac:dyDescent="0.25">
      <c r="A12" s="1">
        <v>55340135431247</v>
      </c>
      <c r="B12">
        <v>28.713684400000002</v>
      </c>
      <c r="C12">
        <v>-96.211851800000005</v>
      </c>
    </row>
    <row r="13" spans="1:3" x14ac:dyDescent="0.25">
      <c r="A13" s="1">
        <v>56044965532588</v>
      </c>
      <c r="B13">
        <v>28.987395599999999</v>
      </c>
      <c r="C13">
        <v>-95.984146999999993</v>
      </c>
    </row>
    <row r="14" spans="1:3" x14ac:dyDescent="0.25">
      <c r="A14" s="1">
        <v>56364165442940</v>
      </c>
      <c r="B14">
        <v>28.7388464</v>
      </c>
      <c r="C14">
        <v>-95.891756400000006</v>
      </c>
    </row>
    <row r="15" spans="1:3" x14ac:dyDescent="0.25">
      <c r="A15" s="1">
        <v>56117375527726</v>
      </c>
      <c r="B15">
        <v>28.973528099999999</v>
      </c>
      <c r="C15">
        <v>-95.961911299999997</v>
      </c>
    </row>
    <row r="16" spans="1:3" x14ac:dyDescent="0.25">
      <c r="A16" s="1">
        <v>56146615533990</v>
      </c>
      <c r="B16">
        <v>28.990530100000001</v>
      </c>
      <c r="C16">
        <v>-95.952272500000007</v>
      </c>
    </row>
    <row r="17" spans="1:3" x14ac:dyDescent="0.25">
      <c r="A17" s="1">
        <v>56151065533379</v>
      </c>
      <c r="B17">
        <v>28.988819500000002</v>
      </c>
      <c r="C17">
        <v>-95.950931800000006</v>
      </c>
    </row>
    <row r="18" spans="1:3" x14ac:dyDescent="0.25">
      <c r="A18" s="1">
        <v>56148295533014</v>
      </c>
      <c r="B18">
        <v>28.987837500000001</v>
      </c>
      <c r="C18">
        <v>-95.951826400000002</v>
      </c>
    </row>
    <row r="19" spans="1:3" x14ac:dyDescent="0.25">
      <c r="A19" s="1">
        <v>56137425527866</v>
      </c>
      <c r="B19">
        <v>28.9737723</v>
      </c>
      <c r="C19">
        <v>-95.955636100000007</v>
      </c>
    </row>
    <row r="20" spans="1:3" x14ac:dyDescent="0.25">
      <c r="A20" s="1">
        <v>56135855527542</v>
      </c>
      <c r="B20">
        <v>28.9728928</v>
      </c>
      <c r="C20">
        <v>-95.956153799999996</v>
      </c>
    </row>
    <row r="21" spans="1:3" x14ac:dyDescent="0.25">
      <c r="A21" s="1">
        <v>56114215530671</v>
      </c>
      <c r="B21">
        <v>28.981640500000001</v>
      </c>
      <c r="C21">
        <v>-95.962663800000001</v>
      </c>
    </row>
    <row r="22" spans="1:3" x14ac:dyDescent="0.25">
      <c r="A22" s="1">
        <v>56137835532332</v>
      </c>
      <c r="B22">
        <v>28.986037499999998</v>
      </c>
      <c r="C22">
        <v>-95.9551491</v>
      </c>
    </row>
    <row r="23" spans="1:3" x14ac:dyDescent="0.25">
      <c r="A23" s="1">
        <v>56137065529794</v>
      </c>
      <c r="B23">
        <v>28.979071600000001</v>
      </c>
      <c r="C23">
        <v>-95.955595599999995</v>
      </c>
    </row>
    <row r="24" spans="1:3" x14ac:dyDescent="0.25">
      <c r="A24" s="1">
        <v>56092385531670</v>
      </c>
      <c r="B24">
        <v>28.984539300000002</v>
      </c>
      <c r="C24">
        <v>-95.969405100000003</v>
      </c>
    </row>
    <row r="25" spans="1:3" x14ac:dyDescent="0.25">
      <c r="A25" s="1">
        <v>56089015530030</v>
      </c>
      <c r="B25">
        <v>28.980059399999998</v>
      </c>
      <c r="C25">
        <v>-95.970586600000004</v>
      </c>
    </row>
    <row r="26" spans="1:3" x14ac:dyDescent="0.25">
      <c r="A26" s="1">
        <v>56193875532092</v>
      </c>
      <c r="B26">
        <v>28.9849803</v>
      </c>
      <c r="C26">
        <v>-95.937657900000005</v>
      </c>
    </row>
    <row r="27" spans="1:3" x14ac:dyDescent="0.25">
      <c r="A27" s="1">
        <v>56141905537683</v>
      </c>
      <c r="B27">
        <v>29.000708400000001</v>
      </c>
      <c r="C27">
        <v>-95.953446799999995</v>
      </c>
    </row>
    <row r="28" spans="1:3" x14ac:dyDescent="0.25">
      <c r="A28" s="1">
        <v>56135175537763</v>
      </c>
      <c r="B28">
        <v>29.000975400000002</v>
      </c>
      <c r="C28">
        <v>-95.955542399999999</v>
      </c>
    </row>
    <row r="29" spans="1:3" x14ac:dyDescent="0.25">
      <c r="A29" s="1">
        <v>55782235524808</v>
      </c>
      <c r="B29">
        <v>28.967836500000001</v>
      </c>
      <c r="C29">
        <v>-96.066847800000005</v>
      </c>
    </row>
    <row r="30" spans="1:3" x14ac:dyDescent="0.25">
      <c r="A30" s="1">
        <v>55997875539151</v>
      </c>
      <c r="B30">
        <v>29.005754599999999</v>
      </c>
      <c r="C30">
        <v>-95.998340600000006</v>
      </c>
    </row>
    <row r="31" spans="1:3" x14ac:dyDescent="0.25">
      <c r="A31" s="1">
        <v>56088625530767</v>
      </c>
      <c r="B31">
        <v>28.9820864</v>
      </c>
      <c r="C31">
        <v>-95.970649399999999</v>
      </c>
    </row>
    <row r="32" spans="1:3" x14ac:dyDescent="0.25">
      <c r="A32" s="1">
        <v>56122545529941</v>
      </c>
      <c r="B32">
        <v>28.979576699999999</v>
      </c>
      <c r="C32">
        <v>-95.960119800000001</v>
      </c>
    </row>
    <row r="33" spans="1:3" x14ac:dyDescent="0.25">
      <c r="A33" s="1">
        <v>56079015530833</v>
      </c>
      <c r="B33">
        <v>28.9823348</v>
      </c>
      <c r="C33">
        <v>-95.973648999999995</v>
      </c>
    </row>
    <row r="34" spans="1:3" x14ac:dyDescent="0.25">
      <c r="A34" s="1">
        <v>56121035530693</v>
      </c>
      <c r="B34">
        <v>28.981655100000001</v>
      </c>
      <c r="C34">
        <v>-95.960529199999996</v>
      </c>
    </row>
    <row r="35" spans="1:3" x14ac:dyDescent="0.25">
      <c r="A35" s="1">
        <v>56124165530711</v>
      </c>
      <c r="B35">
        <v>28.9816824</v>
      </c>
      <c r="C35">
        <v>-95.959549999999993</v>
      </c>
    </row>
    <row r="36" spans="1:3" x14ac:dyDescent="0.25">
      <c r="A36" s="1">
        <v>56080245530840</v>
      </c>
      <c r="B36">
        <v>28.9823454</v>
      </c>
      <c r="C36">
        <v>-95.973262500000004</v>
      </c>
    </row>
    <row r="37" spans="1:3" x14ac:dyDescent="0.25">
      <c r="A37" s="1">
        <v>55962465549823</v>
      </c>
      <c r="B37">
        <v>29.0353222</v>
      </c>
      <c r="C37">
        <v>-96.008561700000001</v>
      </c>
    </row>
    <row r="38" spans="1:3" x14ac:dyDescent="0.25">
      <c r="A38" s="1">
        <v>56162115431326</v>
      </c>
      <c r="B38">
        <v>28.708375</v>
      </c>
      <c r="C38">
        <v>-95.955662799999999</v>
      </c>
    </row>
    <row r="39" spans="1:3" x14ac:dyDescent="0.25">
      <c r="A39" s="1">
        <v>56158875529217</v>
      </c>
      <c r="B39">
        <v>28.977331</v>
      </c>
      <c r="C39">
        <v>-95.948827100000003</v>
      </c>
    </row>
    <row r="40" spans="1:3" x14ac:dyDescent="0.25">
      <c r="A40" s="1">
        <v>56116585523223</v>
      </c>
      <c r="B40">
        <v>28.9611643</v>
      </c>
      <c r="C40">
        <v>-95.962522399999997</v>
      </c>
    </row>
    <row r="41" spans="1:3" x14ac:dyDescent="0.25">
      <c r="A41" s="1">
        <v>55256575452316</v>
      </c>
      <c r="B41">
        <v>28.7721184</v>
      </c>
      <c r="C41">
        <v>-96.236375300000006</v>
      </c>
    </row>
    <row r="42" spans="1:3" x14ac:dyDescent="0.25">
      <c r="A42" s="1">
        <v>55287695458067</v>
      </c>
      <c r="B42">
        <v>28.7877209</v>
      </c>
      <c r="C42">
        <v>-96.226248299999995</v>
      </c>
    </row>
    <row r="43" spans="1:3" x14ac:dyDescent="0.25">
      <c r="A43" s="1">
        <v>55216385452681</v>
      </c>
      <c r="B43">
        <v>28.773375300000001</v>
      </c>
      <c r="C43">
        <v>-96.248882800000004</v>
      </c>
    </row>
    <row r="44" spans="1:3" x14ac:dyDescent="0.25">
      <c r="A44" s="1">
        <v>55216445452258</v>
      </c>
      <c r="B44">
        <v>28.772214000000002</v>
      </c>
      <c r="C44">
        <v>-96.248894100000001</v>
      </c>
    </row>
    <row r="45" spans="1:3" x14ac:dyDescent="0.25">
      <c r="A45" s="1">
        <v>55236495452287</v>
      </c>
      <c r="B45">
        <v>28.772166299999999</v>
      </c>
      <c r="C45">
        <v>-96.242639400000002</v>
      </c>
    </row>
    <row r="46" spans="1:3" x14ac:dyDescent="0.25">
      <c r="A46" s="1">
        <v>55310775429661</v>
      </c>
      <c r="B46">
        <v>28.7095135</v>
      </c>
      <c r="C46">
        <v>-96.221117800000002</v>
      </c>
    </row>
    <row r="47" spans="1:3" x14ac:dyDescent="0.25">
      <c r="A47" s="1">
        <v>55338325432467</v>
      </c>
      <c r="B47">
        <v>28.717049100000001</v>
      </c>
      <c r="C47">
        <v>-96.212327000000002</v>
      </c>
    </row>
    <row r="48" spans="1:3" x14ac:dyDescent="0.25">
      <c r="A48" s="1">
        <v>55395205469702</v>
      </c>
      <c r="B48">
        <v>28.818998700000002</v>
      </c>
      <c r="C48">
        <v>-96.191856599999994</v>
      </c>
    </row>
    <row r="49" spans="1:3" x14ac:dyDescent="0.25">
      <c r="A49" s="1">
        <v>56158425529211</v>
      </c>
      <c r="B49">
        <v>28.977317800000002</v>
      </c>
      <c r="C49">
        <v>-95.948968100000002</v>
      </c>
    </row>
    <row r="50" spans="1:3" x14ac:dyDescent="0.25">
      <c r="A50" s="1">
        <v>55392885466951</v>
      </c>
      <c r="B50">
        <v>28.811454300000001</v>
      </c>
      <c r="C50">
        <v>-96.192782800000003</v>
      </c>
    </row>
    <row r="51" spans="1:3" x14ac:dyDescent="0.25">
      <c r="A51" s="1">
        <v>55335395430761</v>
      </c>
      <c r="B51">
        <v>28.712380599999999</v>
      </c>
      <c r="C51">
        <v>-96.213365999999994</v>
      </c>
    </row>
    <row r="52" spans="1:3" x14ac:dyDescent="0.25">
      <c r="A52" s="1">
        <v>56104705525062</v>
      </c>
      <c r="B52">
        <v>28.9663</v>
      </c>
      <c r="C52">
        <v>-95.966083600000005</v>
      </c>
    </row>
    <row r="53" spans="1:3" x14ac:dyDescent="0.25">
      <c r="A53" s="1">
        <v>55368565433380</v>
      </c>
      <c r="B53">
        <v>28.719363600000001</v>
      </c>
      <c r="C53">
        <v>-96.202835100000001</v>
      </c>
    </row>
    <row r="54" spans="1:3" x14ac:dyDescent="0.25">
      <c r="A54" s="1">
        <v>56168365528975</v>
      </c>
      <c r="B54">
        <v>28.976598899999999</v>
      </c>
      <c r="C54">
        <v>-95.945881700000001</v>
      </c>
    </row>
    <row r="55" spans="1:3" x14ac:dyDescent="0.25">
      <c r="A55" s="1">
        <v>55370085432050</v>
      </c>
      <c r="B55">
        <v>28.7156971</v>
      </c>
      <c r="C55">
        <v>-96.202457199999998</v>
      </c>
    </row>
    <row r="56" spans="1:3" x14ac:dyDescent="0.25">
      <c r="A56" s="1">
        <v>55346975431802</v>
      </c>
      <c r="B56">
        <v>28.715165299999999</v>
      </c>
      <c r="C56">
        <v>-96.209678800000006</v>
      </c>
    </row>
    <row r="57" spans="1:3" x14ac:dyDescent="0.25">
      <c r="A57" s="1">
        <v>56167865528973</v>
      </c>
      <c r="B57">
        <v>28.976596900000001</v>
      </c>
      <c r="C57">
        <v>-95.946038000000001</v>
      </c>
    </row>
    <row r="58" spans="1:3" x14ac:dyDescent="0.25">
      <c r="A58" s="1">
        <v>55342615433476</v>
      </c>
      <c r="B58">
        <v>28.719792900000002</v>
      </c>
      <c r="C58">
        <v>-96.210917499999994</v>
      </c>
    </row>
    <row r="59" spans="1:3" x14ac:dyDescent="0.25">
      <c r="A59" s="1">
        <v>55470935496134</v>
      </c>
      <c r="B59">
        <v>28.891136299999999</v>
      </c>
      <c r="C59">
        <v>-96.166256599999997</v>
      </c>
    </row>
    <row r="60" spans="1:3" x14ac:dyDescent="0.25">
      <c r="A60" s="1">
        <v>55315665436573</v>
      </c>
      <c r="B60">
        <v>28.728478200000001</v>
      </c>
      <c r="C60">
        <v>-96.219090600000001</v>
      </c>
    </row>
    <row r="61" spans="1:3" x14ac:dyDescent="0.25">
      <c r="A61" s="1">
        <v>55331445436604</v>
      </c>
      <c r="B61">
        <v>28.728462199999999</v>
      </c>
      <c r="C61">
        <v>-96.214171199999996</v>
      </c>
    </row>
    <row r="62" spans="1:3" x14ac:dyDescent="0.25">
      <c r="A62" s="1">
        <v>56148615527434</v>
      </c>
      <c r="B62">
        <v>28.972504499999999</v>
      </c>
      <c r="C62">
        <v>-95.952176399999999</v>
      </c>
    </row>
    <row r="63" spans="1:3" x14ac:dyDescent="0.25">
      <c r="A63" s="1">
        <v>55557225535313</v>
      </c>
      <c r="B63">
        <v>28.998217199999999</v>
      </c>
      <c r="C63">
        <v>-96.136354600000004</v>
      </c>
    </row>
    <row r="64" spans="1:3" x14ac:dyDescent="0.25">
      <c r="A64" s="1">
        <v>56181455525976</v>
      </c>
      <c r="B64">
        <v>28.968266100000001</v>
      </c>
      <c r="C64">
        <v>-95.942035700000005</v>
      </c>
    </row>
    <row r="65" spans="1:3" x14ac:dyDescent="0.25">
      <c r="A65" s="1">
        <v>56116865532457</v>
      </c>
      <c r="B65">
        <v>28.986530800000001</v>
      </c>
      <c r="C65">
        <v>-95.961692600000006</v>
      </c>
    </row>
    <row r="66" spans="1:3" x14ac:dyDescent="0.25">
      <c r="A66" s="1">
        <v>55947205551139</v>
      </c>
      <c r="B66">
        <v>29.0390443</v>
      </c>
      <c r="C66">
        <v>-96.013228699999999</v>
      </c>
    </row>
    <row r="67" spans="1:3" x14ac:dyDescent="0.25">
      <c r="A67" s="1">
        <v>56073905541096</v>
      </c>
      <c r="B67">
        <v>29.010566000000001</v>
      </c>
      <c r="C67">
        <v>-95.974423400000006</v>
      </c>
    </row>
    <row r="68" spans="1:3" x14ac:dyDescent="0.25">
      <c r="A68" s="1">
        <v>55738195559378</v>
      </c>
      <c r="B68">
        <v>29.0631208</v>
      </c>
      <c r="C68">
        <v>-96.077933000000002</v>
      </c>
    </row>
    <row r="69" spans="1:3" x14ac:dyDescent="0.25">
      <c r="A69" s="1">
        <v>55791225556248</v>
      </c>
      <c r="B69">
        <v>29.054156800000001</v>
      </c>
      <c r="C69">
        <v>-96.061593700000003</v>
      </c>
    </row>
    <row r="70" spans="1:3" x14ac:dyDescent="0.25">
      <c r="A70" s="1">
        <v>55768445559943</v>
      </c>
      <c r="B70">
        <v>29.0644648</v>
      </c>
      <c r="C70">
        <v>-96.068429499999993</v>
      </c>
    </row>
    <row r="71" spans="1:3" x14ac:dyDescent="0.25">
      <c r="A71" s="1">
        <v>55766615560240</v>
      </c>
      <c r="B71">
        <v>29.065293</v>
      </c>
      <c r="C71">
        <v>-96.068978799999996</v>
      </c>
    </row>
    <row r="72" spans="1:3" x14ac:dyDescent="0.25">
      <c r="A72" s="1">
        <v>55764885560520</v>
      </c>
      <c r="B72">
        <v>29.066074799999999</v>
      </c>
      <c r="C72">
        <v>-96.069497400000003</v>
      </c>
    </row>
    <row r="73" spans="1:3" x14ac:dyDescent="0.25">
      <c r="A73" s="1">
        <v>56144745492043</v>
      </c>
      <c r="B73">
        <v>28.875305600000001</v>
      </c>
      <c r="C73">
        <v>-95.956227799999994</v>
      </c>
    </row>
    <row r="74" spans="1:3" x14ac:dyDescent="0.25">
      <c r="A74" s="1">
        <v>56090935522275</v>
      </c>
      <c r="B74">
        <v>28.958740200000001</v>
      </c>
      <c r="C74">
        <v>-95.970610399999998</v>
      </c>
    </row>
    <row r="75" spans="1:3" x14ac:dyDescent="0.25">
      <c r="A75" s="1">
        <v>56100185522082</v>
      </c>
      <c r="B75">
        <v>28.958144900000001</v>
      </c>
      <c r="C75">
        <v>-95.967736200000004</v>
      </c>
    </row>
    <row r="76" spans="1:3" x14ac:dyDescent="0.25">
      <c r="A76" s="1">
        <v>55424375457600</v>
      </c>
      <c r="B76">
        <v>28.785554900000001</v>
      </c>
      <c r="C76">
        <v>-96.183650599999993</v>
      </c>
    </row>
    <row r="77" spans="1:3" x14ac:dyDescent="0.25">
      <c r="A77" s="1">
        <v>55323305428876</v>
      </c>
      <c r="B77">
        <v>28.707277099999999</v>
      </c>
      <c r="C77">
        <v>-96.217270499999998</v>
      </c>
    </row>
    <row r="78" spans="1:3" x14ac:dyDescent="0.25">
      <c r="A78" s="1">
        <v>55394565458856</v>
      </c>
      <c r="B78">
        <v>28.789201599999998</v>
      </c>
      <c r="C78">
        <v>-96.192854699999998</v>
      </c>
    </row>
    <row r="79" spans="1:3" x14ac:dyDescent="0.25">
      <c r="A79" s="1">
        <v>55987815539541</v>
      </c>
      <c r="B79">
        <v>29.0068983</v>
      </c>
      <c r="C79">
        <v>-96.001452400000005</v>
      </c>
    </row>
    <row r="80" spans="1:3" x14ac:dyDescent="0.25">
      <c r="A80" s="1">
        <v>55333745427338</v>
      </c>
      <c r="B80">
        <v>28.702984699999998</v>
      </c>
      <c r="C80">
        <v>-96.214127099999999</v>
      </c>
    </row>
    <row r="81" spans="1:3" x14ac:dyDescent="0.25">
      <c r="A81" s="1">
        <v>55202375494224</v>
      </c>
      <c r="B81">
        <v>28.887625199999999</v>
      </c>
      <c r="C81">
        <v>-96.2502511</v>
      </c>
    </row>
    <row r="82" spans="1:3" x14ac:dyDescent="0.25">
      <c r="A82" s="1">
        <v>55051605451363</v>
      </c>
      <c r="B82">
        <v>28.770441900000002</v>
      </c>
      <c r="C82">
        <v>-96.300240200000005</v>
      </c>
    </row>
    <row r="83" spans="1:3" x14ac:dyDescent="0.25">
      <c r="A83" s="1">
        <v>55162625497841</v>
      </c>
      <c r="B83">
        <v>28.8978191</v>
      </c>
      <c r="C83">
        <v>-96.2624031</v>
      </c>
    </row>
    <row r="84" spans="1:3" x14ac:dyDescent="0.25">
      <c r="A84" s="1">
        <v>55339795461424</v>
      </c>
      <c r="B84">
        <v>28.796611500000001</v>
      </c>
      <c r="C84">
        <v>-96.209752300000005</v>
      </c>
    </row>
    <row r="85" spans="1:3" x14ac:dyDescent="0.25">
      <c r="A85" s="1">
        <v>55228475496037</v>
      </c>
      <c r="B85">
        <v>28.892440799999999</v>
      </c>
      <c r="C85">
        <v>-96.241970899999998</v>
      </c>
    </row>
    <row r="86" spans="1:3" x14ac:dyDescent="0.25">
      <c r="A86" s="1">
        <v>54844725433967</v>
      </c>
      <c r="B86">
        <v>28.724256700000002</v>
      </c>
      <c r="C86">
        <v>-96.366101700000002</v>
      </c>
    </row>
    <row r="87" spans="1:3" x14ac:dyDescent="0.25">
      <c r="A87" s="1">
        <v>54844955433536</v>
      </c>
      <c r="B87">
        <v>28.723071999999998</v>
      </c>
      <c r="C87">
        <v>-96.366058300000006</v>
      </c>
    </row>
    <row r="88" spans="1:3" x14ac:dyDescent="0.25">
      <c r="A88" s="1">
        <v>55340155458698</v>
      </c>
      <c r="B88">
        <v>28.789117099999999</v>
      </c>
      <c r="C88">
        <v>-96.209840200000002</v>
      </c>
    </row>
    <row r="89" spans="1:3" x14ac:dyDescent="0.25">
      <c r="A89" s="1">
        <v>55301925428550</v>
      </c>
      <c r="B89">
        <v>28.706518500000001</v>
      </c>
      <c r="C89">
        <v>-96.223958600000003</v>
      </c>
    </row>
    <row r="90" spans="1:3" x14ac:dyDescent="0.25">
      <c r="A90" s="1">
        <v>55421485461493</v>
      </c>
      <c r="B90">
        <v>28.796271600000001</v>
      </c>
      <c r="C90">
        <v>-96.184262799999999</v>
      </c>
    </row>
    <row r="91" spans="1:3" x14ac:dyDescent="0.25">
      <c r="A91" s="1">
        <v>56077275535420</v>
      </c>
      <c r="B91">
        <v>28.994948300000001</v>
      </c>
      <c r="C91">
        <v>-95.973826099999997</v>
      </c>
    </row>
    <row r="92" spans="1:3" x14ac:dyDescent="0.25">
      <c r="A92" s="1">
        <v>54913035448553</v>
      </c>
      <c r="B92">
        <v>28.7639256</v>
      </c>
      <c r="C92">
        <v>-96.343790299999995</v>
      </c>
    </row>
    <row r="93" spans="1:3" x14ac:dyDescent="0.25">
      <c r="A93" s="1">
        <v>54906765447733</v>
      </c>
      <c r="B93">
        <v>28.7617102</v>
      </c>
      <c r="C93">
        <v>-96.345801899999998</v>
      </c>
    </row>
    <row r="94" spans="1:3" x14ac:dyDescent="0.25">
      <c r="A94" s="1">
        <v>55201165497333</v>
      </c>
      <c r="B94">
        <v>28.8961781</v>
      </c>
      <c r="C94">
        <v>-96.250402699999995</v>
      </c>
    </row>
    <row r="95" spans="1:3" x14ac:dyDescent="0.25">
      <c r="A95" s="1">
        <v>56105465490791</v>
      </c>
      <c r="B95">
        <v>28.872140699999999</v>
      </c>
      <c r="C95">
        <v>-95.968588800000006</v>
      </c>
    </row>
    <row r="96" spans="1:3" x14ac:dyDescent="0.25">
      <c r="A96" s="1">
        <v>55319675512372</v>
      </c>
      <c r="B96">
        <v>28.936741699999999</v>
      </c>
      <c r="C96">
        <v>-96.212292500000004</v>
      </c>
    </row>
    <row r="97" spans="1:3" x14ac:dyDescent="0.25">
      <c r="A97" s="1">
        <v>50084375197759</v>
      </c>
      <c r="B97">
        <v>28.0952777</v>
      </c>
      <c r="C97">
        <v>-97.858171100000007</v>
      </c>
    </row>
    <row r="98" spans="1:3" x14ac:dyDescent="0.25">
      <c r="A98" s="1">
        <v>56115555525735</v>
      </c>
      <c r="B98">
        <v>28.968071200000001</v>
      </c>
      <c r="C98">
        <v>-95.9626406</v>
      </c>
    </row>
    <row r="99" spans="1:3" x14ac:dyDescent="0.25">
      <c r="A99" s="1">
        <v>56102875534049</v>
      </c>
      <c r="B99">
        <v>28.991003299999999</v>
      </c>
      <c r="C99">
        <v>-95.965933899999996</v>
      </c>
    </row>
    <row r="100" spans="1:3" x14ac:dyDescent="0.25">
      <c r="A100" s="1">
        <v>55798205555117</v>
      </c>
      <c r="B100">
        <v>29.051001299999999</v>
      </c>
      <c r="C100">
        <v>-96.059499000000002</v>
      </c>
    </row>
    <row r="101" spans="1:3" x14ac:dyDescent="0.25">
      <c r="A101" s="1">
        <v>56104705525062</v>
      </c>
      <c r="B101">
        <v>28.9663</v>
      </c>
      <c r="C101">
        <v>-95.966083600000005</v>
      </c>
    </row>
    <row r="102" spans="1:3" x14ac:dyDescent="0.25">
      <c r="A102" s="1">
        <v>55825805550523</v>
      </c>
      <c r="B102">
        <v>29.038192500000001</v>
      </c>
      <c r="C102">
        <v>-96.051229599999999</v>
      </c>
    </row>
    <row r="103" spans="1:3" x14ac:dyDescent="0.25">
      <c r="A103" s="1">
        <v>55805355548433</v>
      </c>
      <c r="B103">
        <v>29.032588199999999</v>
      </c>
      <c r="C103">
        <v>-96.057787000000005</v>
      </c>
    </row>
    <row r="104" spans="1:3" x14ac:dyDescent="0.25">
      <c r="A104" s="1">
        <v>56341305448547</v>
      </c>
      <c r="B104">
        <v>28.754415399999999</v>
      </c>
      <c r="C104">
        <v>-95.898426499999999</v>
      </c>
    </row>
    <row r="105" spans="1:3" x14ac:dyDescent="0.25">
      <c r="A105" s="1">
        <v>55811775538980</v>
      </c>
      <c r="B105">
        <v>29.006530000000001</v>
      </c>
      <c r="C105">
        <v>-96.056610000000006</v>
      </c>
    </row>
    <row r="106" spans="1:3" x14ac:dyDescent="0.25">
      <c r="A106" s="1">
        <v>55795075545116</v>
      </c>
      <c r="B106">
        <v>29.0235463</v>
      </c>
      <c r="C106">
        <v>-96.061257600000005</v>
      </c>
    </row>
    <row r="107" spans="1:3" x14ac:dyDescent="0.25">
      <c r="A107" s="1">
        <v>55741265547601</v>
      </c>
      <c r="B107">
        <v>29.0307411</v>
      </c>
      <c r="C107">
        <v>-96.077886100000001</v>
      </c>
    </row>
    <row r="108" spans="1:3" x14ac:dyDescent="0.25">
      <c r="A108" s="1">
        <v>55758325544671</v>
      </c>
      <c r="B108">
        <v>29.0225747</v>
      </c>
      <c r="C108">
        <v>-96.072780100000003</v>
      </c>
    </row>
    <row r="109" spans="1:3" x14ac:dyDescent="0.25">
      <c r="A109" s="1">
        <v>56220225533871</v>
      </c>
      <c r="B109">
        <v>28.989681000000001</v>
      </c>
      <c r="C109">
        <v>-95.929281200000005</v>
      </c>
    </row>
    <row r="110" spans="1:3" x14ac:dyDescent="0.25">
      <c r="A110" s="1">
        <v>56113705526191</v>
      </c>
      <c r="B110">
        <v>28.9693383</v>
      </c>
      <c r="C110">
        <v>-95.963183599999994</v>
      </c>
    </row>
    <row r="111" spans="1:3" x14ac:dyDescent="0.25">
      <c r="A111" s="1">
        <v>55494795491011</v>
      </c>
      <c r="B111">
        <v>28.876902099999999</v>
      </c>
      <c r="C111">
        <v>-96.159191800000002</v>
      </c>
    </row>
    <row r="112" spans="1:3" x14ac:dyDescent="0.25">
      <c r="A112" s="1">
        <v>56082755558569</v>
      </c>
      <c r="B112">
        <v>29.0585071</v>
      </c>
      <c r="C112">
        <v>-95.970255699999996</v>
      </c>
    </row>
    <row r="113" spans="1:3" x14ac:dyDescent="0.25">
      <c r="A113" s="1">
        <v>56170625524492</v>
      </c>
      <c r="B113">
        <v>28.964266800000001</v>
      </c>
      <c r="C113">
        <v>-95.945538400000004</v>
      </c>
    </row>
    <row r="114" spans="1:3" x14ac:dyDescent="0.25">
      <c r="A114" s="1">
        <v>56187305526693</v>
      </c>
      <c r="B114">
        <v>28.970195100000002</v>
      </c>
      <c r="C114">
        <v>-95.940149099999999</v>
      </c>
    </row>
    <row r="115" spans="1:3" x14ac:dyDescent="0.25">
      <c r="A115" s="1">
        <v>55052595612222</v>
      </c>
      <c r="B115">
        <v>29.212834399999998</v>
      </c>
      <c r="C115">
        <v>-96.288545400000004</v>
      </c>
    </row>
    <row r="116" spans="1:3" x14ac:dyDescent="0.25">
      <c r="A116" s="1">
        <v>55160915521176</v>
      </c>
      <c r="B116">
        <v>28.961953000000001</v>
      </c>
      <c r="C116">
        <v>-96.2612503</v>
      </c>
    </row>
    <row r="117" spans="1:3" x14ac:dyDescent="0.25">
      <c r="A117" s="1">
        <v>56108725535922</v>
      </c>
      <c r="B117">
        <v>28.9961053</v>
      </c>
      <c r="C117">
        <v>-95.963956100000004</v>
      </c>
    </row>
    <row r="118" spans="1:3" x14ac:dyDescent="0.25">
      <c r="A118" s="1">
        <v>55519475497840</v>
      </c>
      <c r="B118">
        <v>28.895502799999999</v>
      </c>
      <c r="C118">
        <v>-96.150973899999997</v>
      </c>
    </row>
    <row r="119" spans="1:3" x14ac:dyDescent="0.25">
      <c r="A119" s="1">
        <v>56150035532413</v>
      </c>
      <c r="B119">
        <v>28.986174299999998</v>
      </c>
      <c r="C119">
        <v>-95.951329700000002</v>
      </c>
    </row>
    <row r="120" spans="1:3" x14ac:dyDescent="0.25">
      <c r="A120" s="1">
        <v>56087425538144</v>
      </c>
      <c r="B120">
        <v>29.002359999999999</v>
      </c>
      <c r="C120">
        <v>-95.970433200000002</v>
      </c>
    </row>
    <row r="121" spans="1:3" x14ac:dyDescent="0.25">
      <c r="A121" s="1">
        <v>54856965437565</v>
      </c>
      <c r="B121">
        <v>28.7340719</v>
      </c>
      <c r="C121">
        <v>-96.362036000000003</v>
      </c>
    </row>
    <row r="122" spans="1:3" x14ac:dyDescent="0.25">
      <c r="A122" s="1">
        <v>54853805436919</v>
      </c>
      <c r="B122">
        <v>28.732314200000001</v>
      </c>
      <c r="C122">
        <v>-96.3630663</v>
      </c>
    </row>
    <row r="123" spans="1:3" x14ac:dyDescent="0.25">
      <c r="A123" s="1">
        <v>54834575426568</v>
      </c>
      <c r="B123">
        <v>28.7039829</v>
      </c>
      <c r="C123">
        <v>-96.369774300000003</v>
      </c>
    </row>
    <row r="124" spans="1:3" x14ac:dyDescent="0.25">
      <c r="A124" s="1">
        <v>54799825418914</v>
      </c>
      <c r="B124">
        <v>28.6831572</v>
      </c>
      <c r="C124">
        <v>-96.381131600000003</v>
      </c>
    </row>
    <row r="125" spans="1:3" x14ac:dyDescent="0.25">
      <c r="A125" s="1">
        <v>54799625419326</v>
      </c>
      <c r="B125">
        <v>28.684291399999999</v>
      </c>
      <c r="C125">
        <v>-96.381166100000002</v>
      </c>
    </row>
    <row r="126" spans="1:3" x14ac:dyDescent="0.25">
      <c r="A126" s="1">
        <v>56180665525972</v>
      </c>
      <c r="B126">
        <v>28.968261699999999</v>
      </c>
      <c r="C126">
        <v>-95.9422809</v>
      </c>
    </row>
    <row r="127" spans="1:3" x14ac:dyDescent="0.25">
      <c r="A127" s="1">
        <v>56113735534233</v>
      </c>
      <c r="B127">
        <v>28.991430699999999</v>
      </c>
      <c r="C127">
        <v>-95.962527100000003</v>
      </c>
    </row>
    <row r="128" spans="1:3" x14ac:dyDescent="0.25">
      <c r="A128" s="1">
        <v>56141555535695</v>
      </c>
      <c r="B128">
        <v>28.9952504</v>
      </c>
      <c r="C128">
        <v>-95.953717600000004</v>
      </c>
    </row>
    <row r="129" spans="1:3" x14ac:dyDescent="0.25">
      <c r="A129" s="1">
        <v>54691505573521</v>
      </c>
      <c r="B129">
        <v>29.1086651</v>
      </c>
      <c r="C129">
        <v>-96.404418899999996</v>
      </c>
    </row>
    <row r="130" spans="1:3" x14ac:dyDescent="0.25">
      <c r="A130" s="1">
        <v>54670515574262</v>
      </c>
      <c r="B130">
        <v>29.110714399999999</v>
      </c>
      <c r="C130">
        <v>-96.410753999999997</v>
      </c>
    </row>
    <row r="131" spans="1:3" x14ac:dyDescent="0.25">
      <c r="A131" s="1">
        <v>56100185522082</v>
      </c>
      <c r="B131">
        <v>28.958144900000001</v>
      </c>
      <c r="C131">
        <v>-95.967736200000004</v>
      </c>
    </row>
    <row r="132" spans="1:3" x14ac:dyDescent="0.25">
      <c r="A132" s="1">
        <v>55311585428559</v>
      </c>
      <c r="B132">
        <v>28.706482300000001</v>
      </c>
      <c r="C132">
        <v>-96.220946900000001</v>
      </c>
    </row>
    <row r="133" spans="1:3" x14ac:dyDescent="0.25">
      <c r="A133" s="1">
        <v>55068165612717</v>
      </c>
      <c r="B133">
        <v>29.2140953</v>
      </c>
      <c r="C133">
        <v>-96.283632299999994</v>
      </c>
    </row>
    <row r="134" spans="1:3" x14ac:dyDescent="0.25">
      <c r="A134" s="1">
        <v>56138615528841</v>
      </c>
      <c r="B134">
        <v>28.976404500000001</v>
      </c>
      <c r="C134">
        <v>-95.955322100000004</v>
      </c>
    </row>
    <row r="135" spans="1:3" x14ac:dyDescent="0.25">
      <c r="A135" s="1">
        <v>55968095553516</v>
      </c>
      <c r="B135">
        <v>29.0454291</v>
      </c>
      <c r="C135">
        <v>-96.006507600000006</v>
      </c>
    </row>
    <row r="136" spans="1:3" x14ac:dyDescent="0.25">
      <c r="A136" s="1">
        <v>55973105552212</v>
      </c>
      <c r="B136">
        <v>29.0418123</v>
      </c>
      <c r="C136">
        <v>-96.005043799999996</v>
      </c>
    </row>
    <row r="137" spans="1:3" x14ac:dyDescent="0.25">
      <c r="A137" s="1">
        <v>56116865532457</v>
      </c>
      <c r="B137">
        <v>28.986530800000001</v>
      </c>
      <c r="C137">
        <v>-95.961692600000006</v>
      </c>
    </row>
    <row r="138" spans="1:3" x14ac:dyDescent="0.25">
      <c r="A138" s="1">
        <v>56099875526279</v>
      </c>
      <c r="B138">
        <v>28.969676799999998</v>
      </c>
      <c r="C138">
        <v>-95.967495900000003</v>
      </c>
    </row>
    <row r="139" spans="1:3" x14ac:dyDescent="0.25">
      <c r="A139" s="1">
        <v>56121045572697</v>
      </c>
      <c r="B139">
        <v>29.097047100000001</v>
      </c>
      <c r="C139">
        <v>-95.957139600000005</v>
      </c>
    </row>
    <row r="140" spans="1:3" x14ac:dyDescent="0.25">
      <c r="A140" s="1">
        <v>54747215578574</v>
      </c>
      <c r="B140">
        <v>29.122052700000001</v>
      </c>
      <c r="C140">
        <v>-96.386570000000006</v>
      </c>
    </row>
    <row r="141" spans="1:3" x14ac:dyDescent="0.25">
      <c r="A141" s="1">
        <v>55301275427438</v>
      </c>
      <c r="B141">
        <v>28.703466800000001</v>
      </c>
      <c r="C141">
        <v>-96.224242700000005</v>
      </c>
    </row>
    <row r="142" spans="1:3" x14ac:dyDescent="0.25">
      <c r="A142" s="1">
        <v>56193875532092</v>
      </c>
      <c r="B142">
        <v>28.9849803</v>
      </c>
      <c r="C142">
        <v>-95.937657900000005</v>
      </c>
    </row>
    <row r="143" spans="1:3" x14ac:dyDescent="0.25">
      <c r="A143" s="1">
        <v>55721235559708</v>
      </c>
      <c r="B143">
        <v>29.0641423</v>
      </c>
      <c r="C143">
        <v>-96.083211300000002</v>
      </c>
    </row>
    <row r="144" spans="1:3" x14ac:dyDescent="0.25">
      <c r="A144" s="1">
        <v>55994595538377</v>
      </c>
      <c r="B144">
        <v>29.003651600000001</v>
      </c>
      <c r="C144">
        <v>-95.999427100000005</v>
      </c>
    </row>
    <row r="145" spans="1:3" x14ac:dyDescent="0.25">
      <c r="A145" s="1">
        <v>54802515556094</v>
      </c>
      <c r="B145">
        <v>29.060418800000001</v>
      </c>
      <c r="C145">
        <v>-96.371357399999994</v>
      </c>
    </row>
    <row r="146" spans="1:3" x14ac:dyDescent="0.25">
      <c r="A146" s="1">
        <v>55738195559378</v>
      </c>
      <c r="B146">
        <v>29.0631208</v>
      </c>
      <c r="C146">
        <v>-96.077933000000002</v>
      </c>
    </row>
    <row r="147" spans="1:3" x14ac:dyDescent="0.25">
      <c r="A147" s="1">
        <v>55739685559130</v>
      </c>
      <c r="B147">
        <v>29.062428000000001</v>
      </c>
      <c r="C147">
        <v>-96.0774866</v>
      </c>
    </row>
    <row r="148" spans="1:3" x14ac:dyDescent="0.25">
      <c r="A148" s="1">
        <v>55741255558867</v>
      </c>
      <c r="B148">
        <v>29.061695100000001</v>
      </c>
      <c r="C148">
        <v>-96.077014500000004</v>
      </c>
    </row>
    <row r="149" spans="1:3" x14ac:dyDescent="0.25">
      <c r="A149" s="1">
        <v>55025495606989</v>
      </c>
      <c r="B149">
        <v>29.198563799999999</v>
      </c>
      <c r="C149">
        <v>-96.297464700000006</v>
      </c>
    </row>
    <row r="150" spans="1:3" x14ac:dyDescent="0.25">
      <c r="A150" s="1">
        <v>55764965543894</v>
      </c>
      <c r="B150">
        <v>29.020395100000002</v>
      </c>
      <c r="C150">
        <v>-96.070764100000005</v>
      </c>
    </row>
    <row r="151" spans="1:3" x14ac:dyDescent="0.25">
      <c r="A151" s="1">
        <v>55765645543778</v>
      </c>
      <c r="B151">
        <v>29.020070199999999</v>
      </c>
      <c r="C151">
        <v>-96.0705624</v>
      </c>
    </row>
    <row r="152" spans="1:3" x14ac:dyDescent="0.25">
      <c r="A152" s="1">
        <v>55926535549664</v>
      </c>
      <c r="B152">
        <v>29.035136300000001</v>
      </c>
      <c r="C152">
        <v>-96.019805599999998</v>
      </c>
    </row>
    <row r="153" spans="1:3" x14ac:dyDescent="0.25">
      <c r="A153" s="1">
        <v>54813905550534</v>
      </c>
      <c r="B153">
        <v>29.044831599999998</v>
      </c>
      <c r="C153">
        <v>-96.367691300000004</v>
      </c>
    </row>
    <row r="154" spans="1:3" x14ac:dyDescent="0.25">
      <c r="A154" s="1">
        <v>56077645549976</v>
      </c>
      <c r="B154">
        <v>29.034935099999998</v>
      </c>
      <c r="C154">
        <v>-95.972542799999999</v>
      </c>
    </row>
    <row r="155" spans="1:3" x14ac:dyDescent="0.25">
      <c r="A155" s="1">
        <v>56080535560951</v>
      </c>
      <c r="B155">
        <v>29.065065799999999</v>
      </c>
      <c r="C155">
        <v>-95.970756300000005</v>
      </c>
    </row>
    <row r="156" spans="1:3" x14ac:dyDescent="0.25">
      <c r="A156" s="1">
        <v>56137435531977</v>
      </c>
      <c r="B156">
        <v>28.985064300000001</v>
      </c>
      <c r="C156">
        <v>-95.955303999999998</v>
      </c>
    </row>
    <row r="157" spans="1:3" x14ac:dyDescent="0.25">
      <c r="A157" s="1">
        <v>56123495466613</v>
      </c>
      <c r="B157">
        <v>28.8055919</v>
      </c>
      <c r="C157">
        <v>-95.964892000000006</v>
      </c>
    </row>
    <row r="158" spans="1:3" x14ac:dyDescent="0.25">
      <c r="A158" s="1">
        <v>56136505532569</v>
      </c>
      <c r="B158">
        <v>28.986696899999998</v>
      </c>
      <c r="C158">
        <v>-95.955545999999998</v>
      </c>
    </row>
    <row r="159" spans="1:3" x14ac:dyDescent="0.25">
      <c r="A159" s="1">
        <v>56179575465779</v>
      </c>
      <c r="B159">
        <v>28.802904699999999</v>
      </c>
      <c r="C159">
        <v>-95.947466300000002</v>
      </c>
    </row>
    <row r="160" spans="1:3" x14ac:dyDescent="0.25">
      <c r="A160" s="1">
        <v>56104745474118</v>
      </c>
      <c r="B160">
        <v>28.826340600000002</v>
      </c>
      <c r="C160">
        <v>-95.970141999999996</v>
      </c>
    </row>
    <row r="161" spans="1:3" x14ac:dyDescent="0.25">
      <c r="A161" s="1">
        <v>56058925572035</v>
      </c>
      <c r="B161">
        <v>29.096452899999999</v>
      </c>
      <c r="C161">
        <v>-95.976562200000004</v>
      </c>
    </row>
    <row r="162" spans="1:3" x14ac:dyDescent="0.25">
      <c r="A162" s="1">
        <v>56058635485283</v>
      </c>
      <c r="B162">
        <v>28.857338800000001</v>
      </c>
      <c r="C162">
        <v>-95.9836423</v>
      </c>
    </row>
    <row r="163" spans="1:3" x14ac:dyDescent="0.25">
      <c r="A163" s="1">
        <v>56057975486180</v>
      </c>
      <c r="B163">
        <v>28.8598052</v>
      </c>
      <c r="C163">
        <v>-95.983776199999994</v>
      </c>
    </row>
    <row r="164" spans="1:3" x14ac:dyDescent="0.25">
      <c r="A164" s="1">
        <v>56062535542603</v>
      </c>
      <c r="B164">
        <v>29.014787299999998</v>
      </c>
      <c r="C164">
        <v>-95.977857499999999</v>
      </c>
    </row>
    <row r="165" spans="1:3" x14ac:dyDescent="0.25">
      <c r="A165" s="1">
        <v>56075465545855</v>
      </c>
      <c r="B165">
        <v>29.0236293</v>
      </c>
      <c r="C165">
        <v>-95.973555500000003</v>
      </c>
    </row>
    <row r="166" spans="1:3" x14ac:dyDescent="0.25">
      <c r="A166" s="1">
        <v>56101475535821</v>
      </c>
      <c r="B166">
        <v>28.995879899999998</v>
      </c>
      <c r="C166">
        <v>-95.966228799999996</v>
      </c>
    </row>
    <row r="167" spans="1:3" x14ac:dyDescent="0.25">
      <c r="A167" s="1">
        <v>56143825533335</v>
      </c>
      <c r="B167">
        <v>28.98875</v>
      </c>
      <c r="C167">
        <v>-95.953195699999995</v>
      </c>
    </row>
    <row r="168" spans="1:3" x14ac:dyDescent="0.25">
      <c r="A168" s="1">
        <v>55984805539696</v>
      </c>
      <c r="B168">
        <v>29.007343299999999</v>
      </c>
      <c r="C168">
        <v>-96.002381700000001</v>
      </c>
    </row>
    <row r="169" spans="1:3" x14ac:dyDescent="0.25">
      <c r="A169" s="1">
        <v>55998225540671</v>
      </c>
      <c r="B169">
        <v>29.009930600000001</v>
      </c>
      <c r="C169">
        <v>-95.998108200000004</v>
      </c>
    </row>
    <row r="170" spans="1:3" x14ac:dyDescent="0.25">
      <c r="A170" s="1">
        <v>56007585541041</v>
      </c>
      <c r="B170">
        <v>29.010881399999999</v>
      </c>
      <c r="C170">
        <v>-95.995154299999996</v>
      </c>
    </row>
    <row r="171" spans="1:3" x14ac:dyDescent="0.25">
      <c r="A171" s="1">
        <v>56007365541126</v>
      </c>
      <c r="B171">
        <v>29.011116600000001</v>
      </c>
      <c r="C171">
        <v>-95.995218199999997</v>
      </c>
    </row>
    <row r="172" spans="1:3" x14ac:dyDescent="0.25">
      <c r="A172" s="1">
        <v>56010425541423</v>
      </c>
      <c r="B172">
        <v>29.0119094</v>
      </c>
      <c r="C172">
        <v>-95.994235500000002</v>
      </c>
    </row>
    <row r="173" spans="1:3" x14ac:dyDescent="0.25">
      <c r="A173" s="1">
        <v>56044965532618</v>
      </c>
      <c r="B173">
        <v>28.987477999999999</v>
      </c>
      <c r="C173">
        <v>-95.984144700000002</v>
      </c>
    </row>
    <row r="174" spans="1:3" x14ac:dyDescent="0.25">
      <c r="A174" s="1">
        <v>56125875526947</v>
      </c>
      <c r="B174">
        <v>28.971328100000001</v>
      </c>
      <c r="C174">
        <v>-95.959321099999997</v>
      </c>
    </row>
    <row r="175" spans="1:3" x14ac:dyDescent="0.25">
      <c r="A175" s="1">
        <v>56078565534050</v>
      </c>
      <c r="B175">
        <v>28.991175500000001</v>
      </c>
      <c r="C175">
        <v>-95.973531500000007</v>
      </c>
    </row>
    <row r="176" spans="1:3" x14ac:dyDescent="0.25">
      <c r="A176" s="1">
        <v>55280775445138</v>
      </c>
      <c r="B176">
        <v>28.751965599999998</v>
      </c>
      <c r="C176">
        <v>-96.229156200000006</v>
      </c>
    </row>
    <row r="177" spans="1:3" x14ac:dyDescent="0.25">
      <c r="A177" s="1">
        <v>55273385444407</v>
      </c>
      <c r="B177">
        <v>28.750275299999998</v>
      </c>
      <c r="C177">
        <v>-96.231705399999996</v>
      </c>
    </row>
    <row r="178" spans="1:3" x14ac:dyDescent="0.25">
      <c r="A178" s="1">
        <v>55640205565425</v>
      </c>
      <c r="B178">
        <v>29.0803984</v>
      </c>
      <c r="C178">
        <v>-96.108113099999997</v>
      </c>
    </row>
    <row r="179" spans="1:3" x14ac:dyDescent="0.25">
      <c r="A179" s="1">
        <v>55717905588534</v>
      </c>
      <c r="B179">
        <v>29.143363799999999</v>
      </c>
      <c r="C179">
        <v>-96.082019099999997</v>
      </c>
    </row>
    <row r="180" spans="1:3" x14ac:dyDescent="0.25">
      <c r="A180" s="1">
        <v>55637375565412</v>
      </c>
      <c r="B180">
        <v>29.0803805</v>
      </c>
      <c r="C180">
        <v>-96.108999299999994</v>
      </c>
    </row>
    <row r="181" spans="1:3" x14ac:dyDescent="0.25">
      <c r="A181" s="1">
        <v>55607295565269</v>
      </c>
      <c r="B181">
        <v>29.0801905</v>
      </c>
      <c r="C181">
        <v>-96.118417300000004</v>
      </c>
    </row>
    <row r="182" spans="1:3" x14ac:dyDescent="0.25">
      <c r="A182" s="1">
        <v>55328125430189</v>
      </c>
      <c r="B182">
        <v>28.710855500000001</v>
      </c>
      <c r="C182">
        <v>-96.215671499999999</v>
      </c>
    </row>
    <row r="183" spans="1:3" x14ac:dyDescent="0.25">
      <c r="A183" s="1">
        <v>56121935529287</v>
      </c>
      <c r="B183">
        <v>28.977784100000001</v>
      </c>
      <c r="C183">
        <v>-95.960363599999994</v>
      </c>
    </row>
    <row r="184" spans="1:3" x14ac:dyDescent="0.25">
      <c r="A184" s="1">
        <v>55511345534789</v>
      </c>
      <c r="B184">
        <v>28.997083199999999</v>
      </c>
      <c r="C184">
        <v>-96.150733799999998</v>
      </c>
    </row>
    <row r="185" spans="1:3" x14ac:dyDescent="0.25">
      <c r="A185" s="1">
        <v>55590785572933</v>
      </c>
      <c r="B185">
        <v>29.101360499999998</v>
      </c>
      <c r="C185">
        <v>-96.122995799999998</v>
      </c>
    </row>
    <row r="186" spans="1:3" x14ac:dyDescent="0.25">
      <c r="A186" s="1">
        <v>55183465441577</v>
      </c>
      <c r="B186">
        <v>28.743071199999999</v>
      </c>
      <c r="C186">
        <v>-96.259947600000004</v>
      </c>
    </row>
    <row r="187" spans="1:3" x14ac:dyDescent="0.25">
      <c r="A187" s="1">
        <v>55338925435598</v>
      </c>
      <c r="B187">
        <v>28.725649700000002</v>
      </c>
      <c r="C187">
        <v>-96.211911499999999</v>
      </c>
    </row>
    <row r="188" spans="1:3" x14ac:dyDescent="0.25">
      <c r="A188" s="1">
        <v>55671815565302</v>
      </c>
      <c r="B188">
        <v>29.079847300000001</v>
      </c>
      <c r="C188">
        <v>-96.098234399999996</v>
      </c>
    </row>
    <row r="189" spans="1:3" x14ac:dyDescent="0.25">
      <c r="A189" s="1">
        <v>55239705426120</v>
      </c>
      <c r="B189">
        <v>28.700237399999999</v>
      </c>
      <c r="C189">
        <v>-96.243526599999996</v>
      </c>
    </row>
    <row r="190" spans="1:3" x14ac:dyDescent="0.25">
      <c r="A190" s="1">
        <v>55815065538885</v>
      </c>
      <c r="B190">
        <v>29.0065399</v>
      </c>
      <c r="C190">
        <v>-96.055459999999997</v>
      </c>
    </row>
    <row r="191" spans="1:3" x14ac:dyDescent="0.25">
      <c r="A191" s="1">
        <v>55252605426443</v>
      </c>
      <c r="B191">
        <v>28.7010437</v>
      </c>
      <c r="C191">
        <v>-96.239483300000003</v>
      </c>
    </row>
    <row r="192" spans="1:3" x14ac:dyDescent="0.25">
      <c r="A192" s="1">
        <v>55657415550669</v>
      </c>
      <c r="B192">
        <v>29.0397392</v>
      </c>
      <c r="C192">
        <v>-96.103865799999994</v>
      </c>
    </row>
    <row r="193" spans="1:3" x14ac:dyDescent="0.25">
      <c r="A193" s="1">
        <v>55255595426449</v>
      </c>
      <c r="B193">
        <v>28.701039999999999</v>
      </c>
      <c r="C193">
        <v>-96.238550399999994</v>
      </c>
    </row>
    <row r="194" spans="1:3" x14ac:dyDescent="0.25">
      <c r="A194" s="1">
        <v>56104675529876</v>
      </c>
      <c r="B194">
        <v>28.9795263</v>
      </c>
      <c r="C194">
        <v>-95.965708500000005</v>
      </c>
    </row>
    <row r="195" spans="1:3" x14ac:dyDescent="0.25">
      <c r="A195" s="1">
        <v>55079635616076</v>
      </c>
      <c r="B195">
        <v>29.223252200000001</v>
      </c>
      <c r="C195">
        <v>-96.279795500000006</v>
      </c>
    </row>
    <row r="196" spans="1:3" x14ac:dyDescent="0.25">
      <c r="A196" s="1">
        <v>56143375502017</v>
      </c>
      <c r="B196">
        <v>28.902716099999999</v>
      </c>
      <c r="C196">
        <v>-95.955857199999997</v>
      </c>
    </row>
    <row r="197" spans="1:3" x14ac:dyDescent="0.25">
      <c r="A197" s="1">
        <v>56101475535821</v>
      </c>
      <c r="B197">
        <v>28.995879899999998</v>
      </c>
      <c r="C197">
        <v>-95.966228799999996</v>
      </c>
    </row>
    <row r="198" spans="1:3" x14ac:dyDescent="0.25">
      <c r="A198" s="1">
        <v>56217275475898</v>
      </c>
      <c r="B198">
        <v>28.830436800000001</v>
      </c>
      <c r="C198">
        <v>-95.934893700000003</v>
      </c>
    </row>
    <row r="199" spans="1:3" x14ac:dyDescent="0.25">
      <c r="A199" s="1">
        <v>54674815434308</v>
      </c>
      <c r="B199">
        <v>28.726217299999998</v>
      </c>
      <c r="C199">
        <v>-96.419054399999993</v>
      </c>
    </row>
    <row r="200" spans="1:3" x14ac:dyDescent="0.25">
      <c r="A200" s="1">
        <v>54674755434428</v>
      </c>
      <c r="B200">
        <v>28.7265458</v>
      </c>
      <c r="C200">
        <v>-96.419064899999995</v>
      </c>
    </row>
    <row r="201" spans="1:3" x14ac:dyDescent="0.25">
      <c r="A201" s="1">
        <v>55771895522076</v>
      </c>
      <c r="B201">
        <v>28.960402899999998</v>
      </c>
      <c r="C201">
        <v>-96.070288700000006</v>
      </c>
    </row>
    <row r="202" spans="1:3" x14ac:dyDescent="0.25">
      <c r="A202" s="1">
        <v>55401625496487</v>
      </c>
      <c r="B202">
        <v>28.892560599999999</v>
      </c>
      <c r="C202">
        <v>-96.187872999999996</v>
      </c>
    </row>
    <row r="203" spans="1:3" x14ac:dyDescent="0.25">
      <c r="A203" s="1">
        <v>55452935488221</v>
      </c>
      <c r="B203">
        <v>28.869510900000002</v>
      </c>
      <c r="C203">
        <v>-96.172468100000003</v>
      </c>
    </row>
    <row r="204" spans="1:3" x14ac:dyDescent="0.25">
      <c r="A204" s="1">
        <v>56201905479987</v>
      </c>
      <c r="B204">
        <v>28.841778399999999</v>
      </c>
      <c r="C204">
        <v>-95.939358299999995</v>
      </c>
    </row>
    <row r="205" spans="1:3" x14ac:dyDescent="0.25">
      <c r="A205" s="1">
        <v>55017865609276</v>
      </c>
      <c r="B205">
        <v>29.204903300000002</v>
      </c>
      <c r="C205">
        <v>-96.299655299999998</v>
      </c>
    </row>
    <row r="206" spans="1:3" x14ac:dyDescent="0.25">
      <c r="A206" s="1">
        <v>54649435435335</v>
      </c>
      <c r="B206">
        <v>28.7291086</v>
      </c>
      <c r="C206">
        <v>-96.427152699999994</v>
      </c>
    </row>
    <row r="207" spans="1:3" x14ac:dyDescent="0.25">
      <c r="A207" s="1">
        <v>54668235434087</v>
      </c>
      <c r="B207">
        <v>28.725648700000001</v>
      </c>
      <c r="C207">
        <v>-96.421120799999997</v>
      </c>
    </row>
    <row r="208" spans="1:3" x14ac:dyDescent="0.25">
      <c r="A208" s="1">
        <v>56237095485477</v>
      </c>
      <c r="B208">
        <v>28.856612299999998</v>
      </c>
      <c r="C208">
        <v>-95.9279358</v>
      </c>
    </row>
    <row r="209" spans="1:3" x14ac:dyDescent="0.25">
      <c r="A209" s="1">
        <v>55096405606510</v>
      </c>
      <c r="B209">
        <v>29.196858599999999</v>
      </c>
      <c r="C209">
        <v>-96.275239900000003</v>
      </c>
    </row>
    <row r="210" spans="1:3" x14ac:dyDescent="0.25">
      <c r="A210" s="1">
        <v>54652845432546</v>
      </c>
      <c r="B210">
        <v>28.721505499999999</v>
      </c>
      <c r="C210">
        <v>-96.426023700000002</v>
      </c>
    </row>
    <row r="211" spans="1:3" x14ac:dyDescent="0.25">
      <c r="A211" s="1">
        <v>54642285433128</v>
      </c>
      <c r="B211">
        <v>28.7230849</v>
      </c>
      <c r="C211">
        <v>-96.429532899999998</v>
      </c>
    </row>
    <row r="212" spans="1:3" x14ac:dyDescent="0.25">
      <c r="A212" s="1">
        <v>56097885521494</v>
      </c>
      <c r="B212">
        <v>28.956545200000001</v>
      </c>
      <c r="C212">
        <v>-95.968501900000007</v>
      </c>
    </row>
    <row r="213" spans="1:3" x14ac:dyDescent="0.25">
      <c r="A213" s="1">
        <v>56122525519188</v>
      </c>
      <c r="B213">
        <v>28.950037600000002</v>
      </c>
      <c r="C213">
        <v>-95.960988400000005</v>
      </c>
    </row>
    <row r="214" spans="1:3" x14ac:dyDescent="0.25">
      <c r="A214" s="1">
        <v>55132075605601</v>
      </c>
      <c r="B214">
        <v>29.194133000000001</v>
      </c>
      <c r="C214">
        <v>-96.264133400000006</v>
      </c>
    </row>
    <row r="215" spans="1:3" x14ac:dyDescent="0.25">
      <c r="A215" s="1">
        <v>55110555607531</v>
      </c>
      <c r="B215">
        <v>29.199573999999998</v>
      </c>
      <c r="C215">
        <v>-96.270732699999996</v>
      </c>
    </row>
    <row r="216" spans="1:3" x14ac:dyDescent="0.25">
      <c r="A216" s="1">
        <v>55053805609940</v>
      </c>
      <c r="B216">
        <v>29.2065552</v>
      </c>
      <c r="C216">
        <v>-96.288331099999994</v>
      </c>
    </row>
    <row r="217" spans="1:3" x14ac:dyDescent="0.25">
      <c r="A217" s="1">
        <v>54667975432936</v>
      </c>
      <c r="B217">
        <v>28.722487099999999</v>
      </c>
      <c r="C217">
        <v>-96.421278000000001</v>
      </c>
    </row>
    <row r="218" spans="1:3" x14ac:dyDescent="0.25">
      <c r="A218" s="1">
        <v>56122525519188</v>
      </c>
      <c r="B218">
        <v>28.950037600000002</v>
      </c>
      <c r="C218">
        <v>-95.960988400000005</v>
      </c>
    </row>
    <row r="219" spans="1:3" x14ac:dyDescent="0.25">
      <c r="A219" s="1">
        <v>56088115522233</v>
      </c>
      <c r="B219">
        <v>28.958644499999998</v>
      </c>
      <c r="C219">
        <v>-95.971494800000002</v>
      </c>
    </row>
    <row r="220" spans="1:3" x14ac:dyDescent="0.25">
      <c r="A220" s="1">
        <v>55014965608168</v>
      </c>
      <c r="B220">
        <v>29.201897800000001</v>
      </c>
      <c r="C220">
        <v>-96.300629700000002</v>
      </c>
    </row>
    <row r="221" spans="1:3" x14ac:dyDescent="0.25">
      <c r="A221" s="1">
        <v>56190725483857</v>
      </c>
      <c r="B221">
        <v>28.852491100000002</v>
      </c>
      <c r="C221">
        <v>-95.942534800000004</v>
      </c>
    </row>
    <row r="222" spans="1:3" x14ac:dyDescent="0.25">
      <c r="A222" s="1">
        <v>54670295435662</v>
      </c>
      <c r="B222">
        <v>28.730063600000001</v>
      </c>
      <c r="C222">
        <v>-96.420503199999999</v>
      </c>
    </row>
    <row r="223" spans="1:3" x14ac:dyDescent="0.25">
      <c r="A223" s="1">
        <v>56148485497623</v>
      </c>
      <c r="B223">
        <v>28.890607200000002</v>
      </c>
      <c r="C223">
        <v>-95.954614699999993</v>
      </c>
    </row>
    <row r="224" spans="1:3" x14ac:dyDescent="0.25">
      <c r="A224" s="1">
        <v>55013815609257</v>
      </c>
      <c r="B224">
        <v>29.204871900000001</v>
      </c>
      <c r="C224">
        <v>-96.300979799999993</v>
      </c>
    </row>
    <row r="225" spans="1:3" x14ac:dyDescent="0.25">
      <c r="A225" s="1">
        <v>56144215502620</v>
      </c>
      <c r="B225">
        <v>28.904366499999998</v>
      </c>
      <c r="C225">
        <v>-95.955545799999996</v>
      </c>
    </row>
    <row r="226" spans="1:3" x14ac:dyDescent="0.25">
      <c r="A226" s="1">
        <v>55015875613411</v>
      </c>
      <c r="B226">
        <v>29.2163334</v>
      </c>
      <c r="C226">
        <v>-96.299962500000007</v>
      </c>
    </row>
    <row r="227" spans="1:3" x14ac:dyDescent="0.25">
      <c r="A227" s="1">
        <v>54722835438756</v>
      </c>
      <c r="B227">
        <v>28.7381545</v>
      </c>
      <c r="C227">
        <v>-96.403779299999997</v>
      </c>
    </row>
    <row r="228" spans="1:3" x14ac:dyDescent="0.25">
      <c r="A228" s="1">
        <v>55129355605401</v>
      </c>
      <c r="B228">
        <v>29.193600499999999</v>
      </c>
      <c r="C228">
        <v>-96.265001799999993</v>
      </c>
    </row>
    <row r="229" spans="1:3" x14ac:dyDescent="0.25">
      <c r="A229" s="1">
        <v>55015885608570</v>
      </c>
      <c r="B229">
        <v>29.203022399999998</v>
      </c>
      <c r="C229">
        <v>-96.300293300000007</v>
      </c>
    </row>
    <row r="230" spans="1:3" x14ac:dyDescent="0.25">
      <c r="A230" s="1">
        <v>55133695604160</v>
      </c>
      <c r="B230">
        <v>29.190162300000001</v>
      </c>
      <c r="C230">
        <v>-96.2637316</v>
      </c>
    </row>
    <row r="231" spans="1:3" x14ac:dyDescent="0.25">
      <c r="A231" s="1">
        <v>55226585431274</v>
      </c>
      <c r="B231">
        <v>28.714485499999999</v>
      </c>
      <c r="C231">
        <v>-96.247246200000006</v>
      </c>
    </row>
    <row r="232" spans="1:3" x14ac:dyDescent="0.25">
      <c r="A232" s="1">
        <v>56171105533474</v>
      </c>
      <c r="B232">
        <v>28.988938000000001</v>
      </c>
      <c r="C232">
        <v>-95.944661300000007</v>
      </c>
    </row>
    <row r="233" spans="1:3" x14ac:dyDescent="0.25">
      <c r="A233" s="1">
        <v>55139615604611</v>
      </c>
      <c r="B233">
        <v>29.191362300000002</v>
      </c>
      <c r="C233">
        <v>-96.261844499999995</v>
      </c>
    </row>
    <row r="234" spans="1:3" x14ac:dyDescent="0.25">
      <c r="A234" s="1">
        <v>55202015432889</v>
      </c>
      <c r="B234">
        <v>28.719078799999998</v>
      </c>
      <c r="C234">
        <v>-96.254786899999999</v>
      </c>
    </row>
    <row r="235" spans="1:3" x14ac:dyDescent="0.25">
      <c r="A235" s="1">
        <v>55030645607122</v>
      </c>
      <c r="B235">
        <v>29.198903600000001</v>
      </c>
      <c r="C235">
        <v>-96.295852499999995</v>
      </c>
    </row>
    <row r="236" spans="1:3" x14ac:dyDescent="0.25">
      <c r="A236" s="1">
        <v>55032575606400</v>
      </c>
      <c r="B236">
        <v>29.1968955</v>
      </c>
      <c r="C236">
        <v>-96.295316200000002</v>
      </c>
    </row>
    <row r="237" spans="1:3" x14ac:dyDescent="0.25">
      <c r="A237" s="1">
        <v>55041165604260</v>
      </c>
      <c r="B237">
        <v>29.191005400000002</v>
      </c>
      <c r="C237">
        <v>-96.292681599999995</v>
      </c>
    </row>
    <row r="238" spans="1:3" x14ac:dyDescent="0.25">
      <c r="A238" s="1">
        <v>55044285604216</v>
      </c>
      <c r="B238">
        <v>29.190835400000001</v>
      </c>
      <c r="C238">
        <v>-96.2917171</v>
      </c>
    </row>
    <row r="239" spans="1:3" x14ac:dyDescent="0.25">
      <c r="A239" s="1">
        <v>55006895621308</v>
      </c>
      <c r="B239">
        <v>29.238091499999999</v>
      </c>
      <c r="C239">
        <v>-96.302205799999996</v>
      </c>
    </row>
    <row r="240" spans="1:3" x14ac:dyDescent="0.25">
      <c r="A240" s="1">
        <v>56062835526042</v>
      </c>
      <c r="B240">
        <v>28.9692854</v>
      </c>
      <c r="C240">
        <v>-95.979087500000006</v>
      </c>
    </row>
    <row r="241" spans="1:3" x14ac:dyDescent="0.25">
      <c r="A241" s="1">
        <v>54784205542158</v>
      </c>
      <c r="B241">
        <v>29.021667000000001</v>
      </c>
      <c r="C241">
        <v>-96.377560399999993</v>
      </c>
    </row>
    <row r="242" spans="1:3" x14ac:dyDescent="0.25">
      <c r="A242" s="1">
        <v>54764315580079</v>
      </c>
      <c r="B242">
        <v>29.126343800000001</v>
      </c>
      <c r="C242">
        <v>-96.381164400000003</v>
      </c>
    </row>
    <row r="243" spans="1:3" x14ac:dyDescent="0.25">
      <c r="A243" s="1">
        <v>54784095581563</v>
      </c>
      <c r="B243">
        <v>29.1301877</v>
      </c>
      <c r="C243">
        <v>-96.375062400000004</v>
      </c>
    </row>
    <row r="244" spans="1:3" x14ac:dyDescent="0.25">
      <c r="A244" s="1">
        <v>56107155522459</v>
      </c>
      <c r="B244">
        <v>28.9591317</v>
      </c>
      <c r="C244">
        <v>-95.965528000000006</v>
      </c>
    </row>
    <row r="245" spans="1:3" x14ac:dyDescent="0.25">
      <c r="A245" s="1">
        <v>54380505791202</v>
      </c>
      <c r="B245">
        <v>29.708824700000001</v>
      </c>
      <c r="C245">
        <v>-96.486983800000004</v>
      </c>
    </row>
    <row r="246" spans="1:3" x14ac:dyDescent="0.25">
      <c r="A246" s="1">
        <v>54382855792151</v>
      </c>
      <c r="B246">
        <v>29.711419299999999</v>
      </c>
      <c r="C246">
        <v>-96.486178199999998</v>
      </c>
    </row>
    <row r="247" spans="1:3" x14ac:dyDescent="0.25">
      <c r="A247" s="1">
        <v>56034115523110</v>
      </c>
      <c r="B247">
        <v>28.961433100000001</v>
      </c>
      <c r="C247">
        <v>-95.988292599999994</v>
      </c>
    </row>
    <row r="248" spans="1:3" x14ac:dyDescent="0.25">
      <c r="A248" s="1">
        <v>55763215523080</v>
      </c>
      <c r="B248">
        <v>28.96322</v>
      </c>
      <c r="C248">
        <v>-96.072923799999998</v>
      </c>
    </row>
    <row r="249" spans="1:3" x14ac:dyDescent="0.25">
      <c r="A249" s="1">
        <v>56003935522871</v>
      </c>
      <c r="B249">
        <v>28.960986399999999</v>
      </c>
      <c r="C249">
        <v>-95.997738799999993</v>
      </c>
    </row>
    <row r="250" spans="1:3" x14ac:dyDescent="0.25">
      <c r="A250" s="1">
        <v>54993015597111</v>
      </c>
      <c r="B250">
        <v>29.171487599999999</v>
      </c>
      <c r="C250">
        <v>-96.308138400000004</v>
      </c>
    </row>
    <row r="251" spans="1:3" x14ac:dyDescent="0.25">
      <c r="A251" s="1">
        <v>54390355791510</v>
      </c>
      <c r="B251">
        <v>29.709612</v>
      </c>
      <c r="C251">
        <v>-96.483859100000004</v>
      </c>
    </row>
    <row r="252" spans="1:3" x14ac:dyDescent="0.25">
      <c r="A252" s="1">
        <v>55047205607397</v>
      </c>
      <c r="B252">
        <v>29.199607499999999</v>
      </c>
      <c r="C252">
        <v>-96.290583400000003</v>
      </c>
    </row>
    <row r="253" spans="1:3" x14ac:dyDescent="0.25">
      <c r="A253" s="1">
        <v>55779615522426</v>
      </c>
      <c r="B253">
        <v>28.961311899999998</v>
      </c>
      <c r="C253">
        <v>-96.067851099999999</v>
      </c>
    </row>
    <row r="254" spans="1:3" x14ac:dyDescent="0.25">
      <c r="A254" s="1">
        <v>56219215475454</v>
      </c>
      <c r="B254">
        <v>28.829205099999999</v>
      </c>
      <c r="C254">
        <v>-95.934323300000003</v>
      </c>
    </row>
    <row r="255" spans="1:3" x14ac:dyDescent="0.25">
      <c r="A255" s="1">
        <v>54394075791805</v>
      </c>
      <c r="B255">
        <v>29.710400100000001</v>
      </c>
      <c r="C255">
        <v>-96.482668200000006</v>
      </c>
    </row>
    <row r="256" spans="1:3" x14ac:dyDescent="0.25">
      <c r="A256" s="1">
        <v>56155515494834</v>
      </c>
      <c r="B256">
        <v>28.882897400000001</v>
      </c>
      <c r="C256">
        <v>-95.952641900000003</v>
      </c>
    </row>
    <row r="257" spans="1:3" x14ac:dyDescent="0.25">
      <c r="A257" s="1">
        <v>55038995607362</v>
      </c>
      <c r="B257">
        <v>29.199564599999999</v>
      </c>
      <c r="C257">
        <v>-96.293158500000004</v>
      </c>
    </row>
    <row r="258" spans="1:3" x14ac:dyDescent="0.25">
      <c r="A258" s="1">
        <v>54391285791582</v>
      </c>
      <c r="B258">
        <v>29.709805800000002</v>
      </c>
      <c r="C258">
        <v>-96.483562800000001</v>
      </c>
    </row>
    <row r="259" spans="1:3" x14ac:dyDescent="0.25">
      <c r="A259" s="1">
        <v>55313435428561</v>
      </c>
      <c r="B259">
        <v>28.706474700000001</v>
      </c>
      <c r="C259">
        <v>-96.220370399999993</v>
      </c>
    </row>
    <row r="260" spans="1:3" x14ac:dyDescent="0.25">
      <c r="A260" s="1">
        <v>55034695431161</v>
      </c>
      <c r="B260">
        <v>28.7153782</v>
      </c>
      <c r="C260">
        <v>-96.307070400000001</v>
      </c>
    </row>
    <row r="261" spans="1:3" x14ac:dyDescent="0.25">
      <c r="A261" s="1">
        <v>55072885599617</v>
      </c>
      <c r="B261">
        <v>29.1780668</v>
      </c>
      <c r="C261">
        <v>-96.283104199999997</v>
      </c>
    </row>
    <row r="262" spans="1:3" x14ac:dyDescent="0.25">
      <c r="A262" s="1">
        <v>55034975430590</v>
      </c>
      <c r="B262">
        <v>28.713808199999999</v>
      </c>
      <c r="C262">
        <v>-96.307024200000001</v>
      </c>
    </row>
    <row r="263" spans="1:3" x14ac:dyDescent="0.25">
      <c r="A263" s="1">
        <v>56224045471952</v>
      </c>
      <c r="B263">
        <v>28.8195473</v>
      </c>
      <c r="C263">
        <v>-95.933098099999995</v>
      </c>
    </row>
    <row r="264" spans="1:3" x14ac:dyDescent="0.25">
      <c r="A264" s="1">
        <v>56138925509755</v>
      </c>
      <c r="B264">
        <v>28.924006800000001</v>
      </c>
      <c r="C264">
        <v>-95.956625299999999</v>
      </c>
    </row>
    <row r="265" spans="1:3" x14ac:dyDescent="0.25">
      <c r="A265" s="1">
        <v>56094135528413</v>
      </c>
      <c r="B265">
        <v>28.9755793</v>
      </c>
      <c r="C265">
        <v>-95.969119199999994</v>
      </c>
    </row>
    <row r="266" spans="1:3" x14ac:dyDescent="0.25">
      <c r="A266" s="1">
        <v>56038175530906</v>
      </c>
      <c r="B266">
        <v>28.982821099999999</v>
      </c>
      <c r="C266">
        <v>-95.986402699999999</v>
      </c>
    </row>
    <row r="267" spans="1:3" x14ac:dyDescent="0.25">
      <c r="A267" s="1">
        <v>56048205531339</v>
      </c>
      <c r="B267">
        <v>28.983941300000001</v>
      </c>
      <c r="C267">
        <v>-95.983233299999995</v>
      </c>
    </row>
    <row r="268" spans="1:3" x14ac:dyDescent="0.25">
      <c r="A268" s="1">
        <v>56107945516830</v>
      </c>
      <c r="B268">
        <v>28.943660999999999</v>
      </c>
      <c r="C268">
        <v>-95.965731500000004</v>
      </c>
    </row>
    <row r="269" spans="1:3" x14ac:dyDescent="0.25">
      <c r="A269" s="1">
        <v>54700605582727</v>
      </c>
      <c r="B269">
        <v>29.133897900000001</v>
      </c>
      <c r="C269">
        <v>-96.401320400000003</v>
      </c>
    </row>
    <row r="270" spans="1:3" x14ac:dyDescent="0.25">
      <c r="A270" s="1">
        <v>55060335612561</v>
      </c>
      <c r="B270">
        <v>29.213716699999999</v>
      </c>
      <c r="C270">
        <v>-96.286097900000001</v>
      </c>
    </row>
    <row r="271" spans="1:3" x14ac:dyDescent="0.25">
      <c r="A271" s="1">
        <v>54708105582779</v>
      </c>
      <c r="B271">
        <v>29.133931400000002</v>
      </c>
      <c r="C271">
        <v>-96.3986242</v>
      </c>
    </row>
    <row r="272" spans="1:3" x14ac:dyDescent="0.25">
      <c r="A272" s="1">
        <v>55057465597003</v>
      </c>
      <c r="B272">
        <v>29.170924200000002</v>
      </c>
      <c r="C272">
        <v>-96.2881395</v>
      </c>
    </row>
    <row r="273" spans="1:3" x14ac:dyDescent="0.25">
      <c r="A273" s="1">
        <v>56049675531100</v>
      </c>
      <c r="B273">
        <v>28.983274399999999</v>
      </c>
      <c r="C273">
        <v>-95.982793200000003</v>
      </c>
    </row>
    <row r="274" spans="1:3" x14ac:dyDescent="0.25">
      <c r="A274" s="1">
        <v>56130415527883</v>
      </c>
      <c r="B274">
        <v>28.973868199999998</v>
      </c>
      <c r="C274">
        <v>-95.957826100000005</v>
      </c>
    </row>
    <row r="275" spans="1:3" x14ac:dyDescent="0.25">
      <c r="A275" s="1">
        <v>55039585432657</v>
      </c>
      <c r="B275">
        <v>28.719458700000001</v>
      </c>
      <c r="C275">
        <v>-96.305442299999996</v>
      </c>
    </row>
    <row r="276" spans="1:3" x14ac:dyDescent="0.25">
      <c r="A276" s="1">
        <v>56052555531117</v>
      </c>
      <c r="B276">
        <v>28.9832997</v>
      </c>
      <c r="C276">
        <v>-95.981892599999995</v>
      </c>
    </row>
    <row r="277" spans="1:3" x14ac:dyDescent="0.25">
      <c r="A277" s="1">
        <v>56097365513686</v>
      </c>
      <c r="B277">
        <v>28.935097599999999</v>
      </c>
      <c r="C277">
        <v>-95.969289599999996</v>
      </c>
    </row>
    <row r="278" spans="1:3" x14ac:dyDescent="0.25">
      <c r="A278" s="1">
        <v>56020445534439</v>
      </c>
      <c r="B278">
        <v>28.992653199999999</v>
      </c>
      <c r="C278">
        <v>-95.991662099999999</v>
      </c>
    </row>
    <row r="279" spans="1:3" x14ac:dyDescent="0.25">
      <c r="A279" s="1">
        <v>56058635527972</v>
      </c>
      <c r="B279">
        <v>28.9746177</v>
      </c>
      <c r="C279">
        <v>-95.980244400000004</v>
      </c>
    </row>
    <row r="280" spans="1:3" x14ac:dyDescent="0.25">
      <c r="A280" s="1">
        <v>55045415432682</v>
      </c>
      <c r="B280">
        <v>28.7194909</v>
      </c>
      <c r="C280">
        <v>-96.303623200000004</v>
      </c>
    </row>
    <row r="281" spans="1:3" x14ac:dyDescent="0.25">
      <c r="A281" s="1">
        <v>56107085514828</v>
      </c>
      <c r="B281">
        <v>28.938166500000001</v>
      </c>
      <c r="C281">
        <v>-95.966161299999996</v>
      </c>
    </row>
    <row r="282" spans="1:3" x14ac:dyDescent="0.25">
      <c r="A282" s="1">
        <v>56063905527512</v>
      </c>
      <c r="B282">
        <v>28.973316400000002</v>
      </c>
      <c r="C282">
        <v>-95.978634799999995</v>
      </c>
    </row>
    <row r="283" spans="1:3" x14ac:dyDescent="0.25">
      <c r="A283" s="1">
        <v>55118495607938</v>
      </c>
      <c r="B283">
        <v>29.200641099999999</v>
      </c>
      <c r="C283">
        <v>-96.268217100000001</v>
      </c>
    </row>
    <row r="284" spans="1:3" x14ac:dyDescent="0.25">
      <c r="A284" s="1">
        <v>55780335522916</v>
      </c>
      <c r="B284">
        <v>28.962652599999998</v>
      </c>
      <c r="C284">
        <v>-96.067589900000002</v>
      </c>
    </row>
    <row r="285" spans="1:3" x14ac:dyDescent="0.25">
      <c r="A285" s="1">
        <v>55067535432776</v>
      </c>
      <c r="B285">
        <v>28.719612699999999</v>
      </c>
      <c r="C285">
        <v>-96.296720699999995</v>
      </c>
    </row>
    <row r="286" spans="1:3" x14ac:dyDescent="0.25">
      <c r="A286" s="1">
        <v>55780625522871</v>
      </c>
      <c r="B286">
        <v>28.962528200000001</v>
      </c>
      <c r="C286">
        <v>-96.067501199999995</v>
      </c>
    </row>
    <row r="287" spans="1:3" x14ac:dyDescent="0.25">
      <c r="A287" s="1">
        <v>56138375516968</v>
      </c>
      <c r="B287">
        <v>28.943824599999999</v>
      </c>
      <c r="C287">
        <v>-95.956217699999996</v>
      </c>
    </row>
    <row r="288" spans="1:3" x14ac:dyDescent="0.25">
      <c r="A288" s="1">
        <v>55065385612414</v>
      </c>
      <c r="B288">
        <v>29.213279499999999</v>
      </c>
      <c r="C288">
        <v>-96.284527800000006</v>
      </c>
    </row>
    <row r="289" spans="1:3" x14ac:dyDescent="0.25">
      <c r="A289" s="1">
        <v>55681925534290</v>
      </c>
      <c r="B289">
        <v>28.9945697</v>
      </c>
      <c r="C289">
        <v>-96.097459200000003</v>
      </c>
    </row>
    <row r="290" spans="1:3" x14ac:dyDescent="0.25">
      <c r="A290" s="1">
        <v>55070915432791</v>
      </c>
      <c r="B290">
        <v>28.719631199999998</v>
      </c>
      <c r="C290">
        <v>-96.295665200000002</v>
      </c>
    </row>
    <row r="291" spans="1:3" x14ac:dyDescent="0.25">
      <c r="A291" s="1">
        <v>56116025515105</v>
      </c>
      <c r="B291">
        <v>28.938865499999999</v>
      </c>
      <c r="C291">
        <v>-95.963347999999996</v>
      </c>
    </row>
    <row r="292" spans="1:3" x14ac:dyDescent="0.25">
      <c r="A292" s="1">
        <v>56081575530083</v>
      </c>
      <c r="B292">
        <v>28.980256300000001</v>
      </c>
      <c r="C292">
        <v>-95.972907899999996</v>
      </c>
    </row>
    <row r="293" spans="1:3" x14ac:dyDescent="0.25">
      <c r="A293" s="1">
        <v>56127595513082</v>
      </c>
      <c r="B293">
        <v>28.933226900000001</v>
      </c>
      <c r="C293">
        <v>-95.959894500000004</v>
      </c>
    </row>
    <row r="294" spans="1:3" x14ac:dyDescent="0.25">
      <c r="A294" s="1">
        <v>55152395434089</v>
      </c>
      <c r="B294">
        <v>28.722689899999999</v>
      </c>
      <c r="C294">
        <v>-96.270169800000005</v>
      </c>
    </row>
    <row r="295" spans="1:3" x14ac:dyDescent="0.25">
      <c r="A295" s="1">
        <v>55087315597622</v>
      </c>
      <c r="B295">
        <v>29.172493599999999</v>
      </c>
      <c r="C295">
        <v>-96.278731399999998</v>
      </c>
    </row>
    <row r="296" spans="1:3" x14ac:dyDescent="0.25">
      <c r="A296" s="1">
        <v>54200275791943</v>
      </c>
      <c r="B296">
        <v>29.7119593</v>
      </c>
      <c r="C296">
        <v>-96.543618300000006</v>
      </c>
    </row>
    <row r="297" spans="1:3" x14ac:dyDescent="0.25">
      <c r="A297" s="1">
        <v>56132515513090</v>
      </c>
      <c r="B297">
        <v>28.9332128</v>
      </c>
      <c r="C297">
        <v>-95.958358700000005</v>
      </c>
    </row>
    <row r="298" spans="1:3" x14ac:dyDescent="0.25">
      <c r="A298" s="1">
        <v>54690055573594</v>
      </c>
      <c r="B298">
        <v>29.108920600000001</v>
      </c>
      <c r="C298">
        <v>-96.404785200000006</v>
      </c>
    </row>
    <row r="299" spans="1:3" x14ac:dyDescent="0.25">
      <c r="A299" s="1">
        <v>56120985528157</v>
      </c>
      <c r="B299">
        <v>28.974687299999999</v>
      </c>
      <c r="C299">
        <v>-95.960750099999998</v>
      </c>
    </row>
    <row r="300" spans="1:3" x14ac:dyDescent="0.25">
      <c r="A300" s="1">
        <v>54986015607925</v>
      </c>
      <c r="B300">
        <v>29.201361599999998</v>
      </c>
      <c r="C300">
        <v>-96.309703499999998</v>
      </c>
    </row>
    <row r="301" spans="1:3" x14ac:dyDescent="0.25">
      <c r="A301" s="1">
        <v>54679605697951</v>
      </c>
      <c r="B301">
        <v>29.4507473</v>
      </c>
      <c r="C301">
        <v>-96.3994103</v>
      </c>
    </row>
    <row r="302" spans="1:3" x14ac:dyDescent="0.25">
      <c r="A302" s="1">
        <v>54988145607935</v>
      </c>
      <c r="B302">
        <v>29.201380400000001</v>
      </c>
      <c r="C302">
        <v>-96.309009900000007</v>
      </c>
    </row>
    <row r="303" spans="1:3" x14ac:dyDescent="0.25">
      <c r="A303" s="1">
        <v>55766975543547</v>
      </c>
      <c r="B303">
        <v>29.019428000000001</v>
      </c>
      <c r="C303">
        <v>-96.070164000000005</v>
      </c>
    </row>
    <row r="304" spans="1:3" x14ac:dyDescent="0.25">
      <c r="A304" s="1">
        <v>56065135527444</v>
      </c>
      <c r="B304">
        <v>28.973121299999999</v>
      </c>
      <c r="C304">
        <v>-95.978255300000001</v>
      </c>
    </row>
    <row r="305" spans="1:3" x14ac:dyDescent="0.25">
      <c r="A305" s="1">
        <v>55765435543344</v>
      </c>
      <c r="B305">
        <v>29.018880299999999</v>
      </c>
      <c r="C305">
        <v>-96.070660500000002</v>
      </c>
    </row>
    <row r="306" spans="1:3" x14ac:dyDescent="0.25">
      <c r="A306" s="1">
        <v>55001365608132</v>
      </c>
      <c r="B306">
        <v>29.201846</v>
      </c>
      <c r="C306">
        <v>-96.304869299999993</v>
      </c>
    </row>
    <row r="307" spans="1:3" x14ac:dyDescent="0.25">
      <c r="A307" s="1">
        <v>56134465511282</v>
      </c>
      <c r="B307">
        <v>28.928232099999999</v>
      </c>
      <c r="C307">
        <v>-95.957894999999994</v>
      </c>
    </row>
    <row r="308" spans="1:3" x14ac:dyDescent="0.25">
      <c r="A308" s="1">
        <v>56064245527512</v>
      </c>
      <c r="B308">
        <v>28.973314999999999</v>
      </c>
      <c r="C308">
        <v>-95.978528400000002</v>
      </c>
    </row>
    <row r="309" spans="1:3" x14ac:dyDescent="0.25">
      <c r="A309" s="1">
        <v>56057765528125</v>
      </c>
      <c r="B309">
        <v>28.975044700000002</v>
      </c>
      <c r="C309">
        <v>-95.980504600000003</v>
      </c>
    </row>
    <row r="310" spans="1:3" x14ac:dyDescent="0.25">
      <c r="A310" s="1">
        <v>56057985529326</v>
      </c>
      <c r="B310">
        <v>28.978342999999999</v>
      </c>
      <c r="C310">
        <v>-95.980337800000001</v>
      </c>
    </row>
    <row r="311" spans="1:3" x14ac:dyDescent="0.25">
      <c r="A311" s="1">
        <v>56061685528035</v>
      </c>
      <c r="B311">
        <v>28.974770700000001</v>
      </c>
      <c r="C311">
        <v>-95.979286999999999</v>
      </c>
    </row>
    <row r="312" spans="1:3" x14ac:dyDescent="0.25">
      <c r="A312" s="1">
        <v>55001425607994</v>
      </c>
      <c r="B312">
        <v>29.201445199999998</v>
      </c>
      <c r="C312">
        <v>-96.304853899999998</v>
      </c>
    </row>
    <row r="313" spans="1:3" x14ac:dyDescent="0.25">
      <c r="A313" s="1">
        <v>56066015528346</v>
      </c>
      <c r="B313">
        <v>28.975593</v>
      </c>
      <c r="C313">
        <v>-95.977910100000003</v>
      </c>
    </row>
    <row r="314" spans="1:3" x14ac:dyDescent="0.25">
      <c r="A314" s="1">
        <v>56040975534066</v>
      </c>
      <c r="B314">
        <v>28.991483500000001</v>
      </c>
      <c r="C314">
        <v>-95.985275200000004</v>
      </c>
    </row>
    <row r="315" spans="1:3" x14ac:dyDescent="0.25">
      <c r="A315" s="1">
        <v>55077315610772</v>
      </c>
      <c r="B315">
        <v>29.208691600000002</v>
      </c>
      <c r="C315">
        <v>-96.280908600000004</v>
      </c>
    </row>
    <row r="316" spans="1:3" x14ac:dyDescent="0.25">
      <c r="A316" s="1">
        <v>55258595426454</v>
      </c>
      <c r="B316">
        <v>28.701036200000001</v>
      </c>
      <c r="C316">
        <v>-96.237614699999995</v>
      </c>
    </row>
    <row r="317" spans="1:3" x14ac:dyDescent="0.25">
      <c r="A317" s="1">
        <v>55590505573544</v>
      </c>
      <c r="B317">
        <v>29.1030403</v>
      </c>
      <c r="C317">
        <v>-96.123037199999999</v>
      </c>
    </row>
    <row r="318" spans="1:3" x14ac:dyDescent="0.25">
      <c r="A318" s="1">
        <v>54389005791403</v>
      </c>
      <c r="B318">
        <v>29.709327399999999</v>
      </c>
      <c r="C318">
        <v>-96.484294000000006</v>
      </c>
    </row>
    <row r="319" spans="1:3" x14ac:dyDescent="0.25">
      <c r="A319" s="1">
        <v>55280315428596</v>
      </c>
      <c r="B319">
        <v>28.706783900000001</v>
      </c>
      <c r="C319">
        <v>-96.230692000000005</v>
      </c>
    </row>
    <row r="320" spans="1:3" x14ac:dyDescent="0.25">
      <c r="A320" s="1">
        <v>56042495533744</v>
      </c>
      <c r="B320">
        <v>28.990589499999999</v>
      </c>
      <c r="C320">
        <v>-95.984827999999993</v>
      </c>
    </row>
    <row r="321" spans="1:3" x14ac:dyDescent="0.25">
      <c r="A321" s="1">
        <v>54391285791582</v>
      </c>
      <c r="B321">
        <v>29.709805800000002</v>
      </c>
      <c r="C321">
        <v>-96.483562800000001</v>
      </c>
    </row>
    <row r="322" spans="1:3" x14ac:dyDescent="0.25">
      <c r="A322" s="1">
        <v>55651155565477</v>
      </c>
      <c r="B322">
        <v>29.080467299999999</v>
      </c>
      <c r="C322">
        <v>-96.104684500000005</v>
      </c>
    </row>
    <row r="323" spans="1:3" x14ac:dyDescent="0.25">
      <c r="A323" s="1">
        <v>55628935565372</v>
      </c>
      <c r="B323">
        <v>29.0803273</v>
      </c>
      <c r="C323">
        <v>-96.111643200000003</v>
      </c>
    </row>
    <row r="324" spans="1:3" x14ac:dyDescent="0.25">
      <c r="A324" s="1">
        <v>55072935612617</v>
      </c>
      <c r="B324">
        <v>29.213789500000001</v>
      </c>
      <c r="C324">
        <v>-96.282146600000004</v>
      </c>
    </row>
    <row r="325" spans="1:3" x14ac:dyDescent="0.25">
      <c r="A325" s="1">
        <v>54878595749003</v>
      </c>
      <c r="B325">
        <v>29.589798900000002</v>
      </c>
      <c r="C325">
        <v>-96.333252000000002</v>
      </c>
    </row>
    <row r="326" spans="1:3" x14ac:dyDescent="0.25">
      <c r="A326" s="1">
        <v>55555635494822</v>
      </c>
      <c r="B326">
        <v>28.886971899999999</v>
      </c>
      <c r="C326">
        <v>-96.139912199999998</v>
      </c>
    </row>
    <row r="327" spans="1:3" x14ac:dyDescent="0.25">
      <c r="A327" s="1">
        <v>55421355461692</v>
      </c>
      <c r="B327">
        <v>28.796819800000002</v>
      </c>
      <c r="C327">
        <v>-96.184289300000003</v>
      </c>
    </row>
    <row r="328" spans="1:3" x14ac:dyDescent="0.25">
      <c r="A328" s="1">
        <v>55070935600142</v>
      </c>
      <c r="B328">
        <v>29.179522899999998</v>
      </c>
      <c r="C328">
        <v>-96.283678199999997</v>
      </c>
    </row>
    <row r="329" spans="1:3" x14ac:dyDescent="0.25">
      <c r="A329" s="1">
        <v>55060025613010</v>
      </c>
      <c r="B329">
        <v>29.2149508</v>
      </c>
      <c r="C329">
        <v>-96.286163200000004</v>
      </c>
    </row>
    <row r="330" spans="1:3" x14ac:dyDescent="0.25">
      <c r="A330" s="1">
        <v>56125105451465</v>
      </c>
      <c r="B330">
        <v>28.763962899999999</v>
      </c>
      <c r="C330">
        <v>-95.965594600000003</v>
      </c>
    </row>
    <row r="331" spans="1:3" x14ac:dyDescent="0.25">
      <c r="A331" s="1">
        <v>56112375424557</v>
      </c>
      <c r="B331">
        <v>28.690125500000001</v>
      </c>
      <c r="C331">
        <v>-95.971697699999993</v>
      </c>
    </row>
    <row r="332" spans="1:3" x14ac:dyDescent="0.25">
      <c r="A332" s="1">
        <v>56224425471440</v>
      </c>
      <c r="B332">
        <v>28.818140700000001</v>
      </c>
      <c r="C332">
        <v>-95.933020900000002</v>
      </c>
    </row>
    <row r="333" spans="1:3" x14ac:dyDescent="0.25">
      <c r="A333" s="1">
        <v>56081615530015</v>
      </c>
      <c r="B333">
        <v>28.9800684</v>
      </c>
      <c r="C333">
        <v>-95.972901199999995</v>
      </c>
    </row>
    <row r="334" spans="1:3" x14ac:dyDescent="0.25">
      <c r="A334" s="1">
        <v>56079625529715</v>
      </c>
      <c r="B334">
        <v>28.9792579</v>
      </c>
      <c r="C334">
        <v>-95.973545700000003</v>
      </c>
    </row>
    <row r="335" spans="1:3" x14ac:dyDescent="0.25">
      <c r="A335" s="1">
        <v>54559635564761</v>
      </c>
      <c r="B335">
        <v>29.085803500000001</v>
      </c>
      <c r="C335">
        <v>-96.445885399999995</v>
      </c>
    </row>
    <row r="336" spans="1:3" x14ac:dyDescent="0.25">
      <c r="A336" s="1">
        <v>54561345564888</v>
      </c>
      <c r="B336">
        <v>29.086282799999999</v>
      </c>
      <c r="C336">
        <v>-96.445112800000004</v>
      </c>
    </row>
    <row r="337" spans="1:3" x14ac:dyDescent="0.25">
      <c r="A337" s="1">
        <v>55421255461911</v>
      </c>
      <c r="B337">
        <v>28.797420599999999</v>
      </c>
      <c r="C337">
        <v>-96.184305300000005</v>
      </c>
    </row>
    <row r="338" spans="1:3" x14ac:dyDescent="0.25">
      <c r="A338" s="1">
        <v>54563925565080</v>
      </c>
      <c r="B338">
        <v>29.086776199999999</v>
      </c>
      <c r="C338">
        <v>-96.4443397</v>
      </c>
    </row>
    <row r="339" spans="1:3" x14ac:dyDescent="0.25">
      <c r="A339" s="1">
        <v>54566325565259</v>
      </c>
      <c r="B339">
        <v>29.087267600000001</v>
      </c>
      <c r="C339">
        <v>-96.443559899999997</v>
      </c>
    </row>
    <row r="340" spans="1:3" x14ac:dyDescent="0.25">
      <c r="A340" s="1">
        <v>54568695565435</v>
      </c>
      <c r="B340">
        <v>29.087763899999999</v>
      </c>
      <c r="C340">
        <v>-96.442770699999997</v>
      </c>
    </row>
    <row r="341" spans="1:3" x14ac:dyDescent="0.25">
      <c r="A341" s="1">
        <v>54571085565613</v>
      </c>
      <c r="B341">
        <v>29.088239300000001</v>
      </c>
      <c r="C341">
        <v>-96.441998600000005</v>
      </c>
    </row>
    <row r="342" spans="1:3" x14ac:dyDescent="0.25">
      <c r="A342" s="1">
        <v>54573775565813</v>
      </c>
      <c r="B342">
        <v>29.088715499999999</v>
      </c>
      <c r="C342">
        <v>-96.441248299999998</v>
      </c>
    </row>
    <row r="343" spans="1:3" x14ac:dyDescent="0.25">
      <c r="A343" s="1">
        <v>54576375566007</v>
      </c>
      <c r="B343">
        <v>29.0892026</v>
      </c>
      <c r="C343">
        <v>-96.440476399999994</v>
      </c>
    </row>
    <row r="344" spans="1:3" x14ac:dyDescent="0.25">
      <c r="A344" s="1">
        <v>56087495533057</v>
      </c>
      <c r="B344">
        <v>28.988385999999998</v>
      </c>
      <c r="C344">
        <v>-95.970821900000004</v>
      </c>
    </row>
    <row r="345" spans="1:3" x14ac:dyDescent="0.25">
      <c r="A345" s="1">
        <v>56067185533605</v>
      </c>
      <c r="B345">
        <v>28.990034600000001</v>
      </c>
      <c r="C345">
        <v>-95.977124000000003</v>
      </c>
    </row>
    <row r="346" spans="1:3" x14ac:dyDescent="0.25">
      <c r="A346" s="1">
        <v>54850505687000</v>
      </c>
      <c r="B346">
        <v>29.4195572</v>
      </c>
      <c r="C346">
        <v>-96.344983999999997</v>
      </c>
    </row>
    <row r="347" spans="1:3" x14ac:dyDescent="0.25">
      <c r="A347" s="1">
        <v>56074305529569</v>
      </c>
      <c r="B347">
        <v>28.978895699999999</v>
      </c>
      <c r="C347">
        <v>-95.975219800000005</v>
      </c>
    </row>
    <row r="348" spans="1:3" x14ac:dyDescent="0.25">
      <c r="A348" s="1">
        <v>55380635492091</v>
      </c>
      <c r="B348">
        <v>28.8806166</v>
      </c>
      <c r="C348">
        <v>-96.194750499999998</v>
      </c>
    </row>
    <row r="349" spans="1:3" x14ac:dyDescent="0.25">
      <c r="A349" s="1">
        <v>55080875609053</v>
      </c>
      <c r="B349">
        <v>29.2039443</v>
      </c>
      <c r="C349">
        <v>-96.279918100000003</v>
      </c>
    </row>
    <row r="350" spans="1:3" x14ac:dyDescent="0.25">
      <c r="A350" s="1">
        <v>55082935601142</v>
      </c>
      <c r="B350">
        <v>29.182192400000002</v>
      </c>
      <c r="C350">
        <v>-96.2798473</v>
      </c>
    </row>
    <row r="351" spans="1:3" x14ac:dyDescent="0.25">
      <c r="A351" s="1">
        <v>55092005601450</v>
      </c>
      <c r="B351">
        <v>29.1829812</v>
      </c>
      <c r="C351">
        <v>-96.2769847</v>
      </c>
    </row>
    <row r="352" spans="1:3" x14ac:dyDescent="0.25">
      <c r="A352" s="1">
        <v>55256575452316</v>
      </c>
      <c r="B352">
        <v>28.7721184</v>
      </c>
      <c r="C352">
        <v>-96.236375300000006</v>
      </c>
    </row>
    <row r="353" spans="1:3" x14ac:dyDescent="0.25">
      <c r="A353" s="1">
        <v>54722305684943</v>
      </c>
      <c r="B353">
        <v>29.414738700000001</v>
      </c>
      <c r="C353">
        <v>-96.386917499999996</v>
      </c>
    </row>
    <row r="354" spans="1:3" x14ac:dyDescent="0.25">
      <c r="A354" s="1">
        <v>55077705610771</v>
      </c>
      <c r="B354">
        <v>29.2086851</v>
      </c>
      <c r="C354">
        <v>-96.280786300000003</v>
      </c>
    </row>
    <row r="355" spans="1:3" x14ac:dyDescent="0.25">
      <c r="A355" s="1">
        <v>55084005609975</v>
      </c>
      <c r="B355">
        <v>29.206458999999999</v>
      </c>
      <c r="C355">
        <v>-96.278871899999999</v>
      </c>
    </row>
    <row r="356" spans="1:3" x14ac:dyDescent="0.25">
      <c r="A356" s="1">
        <v>55115275603561</v>
      </c>
      <c r="B356">
        <v>29.1886349</v>
      </c>
      <c r="C356">
        <v>-96.269543499999997</v>
      </c>
    </row>
    <row r="357" spans="1:3" x14ac:dyDescent="0.25">
      <c r="A357" s="1">
        <v>56197395465996</v>
      </c>
      <c r="B357">
        <v>28.803375800000001</v>
      </c>
      <c r="C357">
        <v>-95.941890799999996</v>
      </c>
    </row>
    <row r="358" spans="1:3" x14ac:dyDescent="0.25">
      <c r="A358" s="1">
        <v>56228265464379</v>
      </c>
      <c r="B358">
        <v>28.798712600000002</v>
      </c>
      <c r="C358">
        <v>-95.932392699999994</v>
      </c>
    </row>
    <row r="359" spans="1:3" x14ac:dyDescent="0.25">
      <c r="A359" s="1">
        <v>56227915463218</v>
      </c>
      <c r="B359">
        <v>28.7955261</v>
      </c>
      <c r="C359">
        <v>-95.932594199999997</v>
      </c>
    </row>
    <row r="360" spans="1:3" x14ac:dyDescent="0.25">
      <c r="A360" s="1">
        <v>56222075460993</v>
      </c>
      <c r="B360">
        <v>28.7894562</v>
      </c>
      <c r="C360">
        <v>-95.934596799999994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DF805D1E1DA4A49A223477D3B105720" ma:contentTypeVersion="17" ma:contentTypeDescription="Create a new document." ma:contentTypeScope="" ma:versionID="81faa06ba1568ca7c427ab21e68d9eda">
  <xsd:schema xmlns:xsd="http://www.w3.org/2001/XMLSchema" xmlns:xs="http://www.w3.org/2001/XMLSchema" xmlns:p="http://schemas.microsoft.com/office/2006/metadata/properties" xmlns:ns2="f88ffb1c-9230-4705-a789-27bae69f5829" xmlns:ns3="b6888f76-1100-40b0-929b-1efe9044426d" targetNamespace="http://schemas.microsoft.com/office/2006/metadata/properties" ma:root="true" ma:fieldsID="627953a9ec9bbb9f77d67bbc3330a37c" ns2:_="" ns3:_="">
    <xsd:import namespace="f88ffb1c-9230-4705-a789-27bae69f5829"/>
    <xsd:import namespace="b6888f76-1100-40b0-929b-1efe9044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Owner" minOccurs="0"/>
                <xsd:element ref="ns2:Notes" minOccurs="0"/>
                <xsd:element ref="ns2:OriginalFile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8ffb1c-9230-4705-a789-27bae69f582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fefa54f2-5b03-49c6-9483-51c08a9736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Owner" ma:index="22" nillable="true" ma:displayName="Owner" ma:format="Dropdown" ma:list="UserInfo" ma:SharePointGroup="0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Notes" ma:index="23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OriginalFileDate" ma:index="24" nillable="true" ma:displayName="Original File Date" ma:format="DateOnly" ma:internalName="OriginalFile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888f76-1100-40b0-929b-1efe9044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b0cac33-65cc-488e-b290-aff2b08f7242}" ma:internalName="TaxCatchAll" ma:showField="CatchAllData" ma:web="b6888f76-1100-40b0-929b-1efe9044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WrappedLabelHistory xmlns:xsd="http://www.w3.org/2001/XMLSchema" xmlns:xsi="http://www.w3.org/2001/XMLSchema-instance" xmlns="http://www.boldonjames.com/2016/02/Classifier/internal/wrappedLabelHistory">
  <Value>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dXNlclNlbGVjdGVkIj48ZWxlbWVudCB1aWQ9IjUwYzMxODI0LTA3ODAtNDkxMC04N2QxLWVhYWZmZDE4MmQ0MiIgdmFsdWU9IiIgeG1sbnM9Imh0dHA6Ly93d3cuYm9sZG9uamFtZXMuY29tLzIwMDgvMDEvc2llL2ludGVybmFsL2xhYmVsIiAvPjxlbGVtZW50IHVpZD0iZDE0ZjVjMzYtZjQ0YS00MzE1LWI0MzgtMDA1Y2ZlOGYwNjlmIiB2YWx1ZT0iIiB4bWxucz0iaHR0cDovL3d3dy5ib2xkb25qYW1lcy5jb20vMjAwOC8wMS9zaWUvaW50ZXJuYWwvbGFiZWwiIC8+PC9zaXNsPjxVc2VyTmFtZT5DT1JQXHMxOTM3MDQ8L1VzZXJOYW1lPjxEYXRlVGltZT44LzE1LzIwMjQgNzo0NTowNSBQTTwvRGF0ZVRpbWU+PExhYmVsU3RyaW5nPkFFUCBJbnRlcm5hbDwvTGFiZWxTdHJpbmc+PC9pdGVtPjwvbGFiZWxIaXN0b3J5Pg==</Value>
</WrappedLabelHistory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8ffb1c-9230-4705-a789-27bae69f5829">
      <Terms xmlns="http://schemas.microsoft.com/office/infopath/2007/PartnerControls"/>
    </lcf76f155ced4ddcb4097134ff3c332f>
    <TaxCatchAll xmlns="b6888f76-1100-40b0-929b-1efe9044426d" xsi:nil="true"/>
    <Notes xmlns="f88ffb1c-9230-4705-a789-27bae69f5829" xsi:nil="true"/>
    <OriginalFileDate xmlns="f88ffb1c-9230-4705-a789-27bae69f5829" xsi:nil="true"/>
    <Owner xmlns="f88ffb1c-9230-4705-a789-27bae69f5829">
      <UserInfo>
        <DisplayName/>
        <AccountId xsi:nil="true"/>
        <AccountType/>
      </UserInfo>
    </Owner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sisl xmlns:xsd="http://www.w3.org/2001/XMLSchema" xmlns:xsi="http://www.w3.org/2001/XMLSchema-instance" xmlns="http://www.boldonjames.com/2008/01/sie/internal/label" sislVersion="0" policy="e9c0b8d7-bdb4-4fd3-b62a-f50327aaefce" origin="userSelected">
  <element uid="50c31824-0780-4910-87d1-eaaffd182d42" value=""/>
  <element uid="d14f5c36-f44a-4315-b438-005cfe8f069f" value=""/>
</sisl>
</file>

<file path=customXml/itemProps1.xml><?xml version="1.0" encoding="utf-8"?>
<ds:datastoreItem xmlns:ds="http://schemas.openxmlformats.org/officeDocument/2006/customXml" ds:itemID="{14746B05-4879-4C5B-8948-B10BB8637D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8ffb1c-9230-4705-a789-27bae69f5829"/>
    <ds:schemaRef ds:uri="b6888f76-1100-40b0-929b-1efe904442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642FC8A-AC62-4A44-B278-A4ED2C821814}">
  <ds:schemaRefs>
    <ds:schemaRef ds:uri="http://www.w3.org/2001/XMLSchema"/>
    <ds:schemaRef ds:uri="http://www.boldonjames.com/2016/02/Classifier/internal/wrappedLabelHistory"/>
  </ds:schemaRefs>
</ds:datastoreItem>
</file>

<file path=customXml/itemProps3.xml><?xml version="1.0" encoding="utf-8"?>
<ds:datastoreItem xmlns:ds="http://schemas.openxmlformats.org/officeDocument/2006/customXml" ds:itemID="{C05F9932-682B-490E-AA0F-7ECF33E3919D}">
  <ds:schemaRefs>
    <ds:schemaRef ds:uri="http://schemas.microsoft.com/office/2006/metadata/properties"/>
    <ds:schemaRef ds:uri="http://schemas.microsoft.com/office/infopath/2007/PartnerControls"/>
    <ds:schemaRef ds:uri="f88ffb1c-9230-4705-a789-27bae69f5829"/>
    <ds:schemaRef ds:uri="b6888f76-1100-40b0-929b-1efe9044426d"/>
  </ds:schemaRefs>
</ds:datastoreItem>
</file>

<file path=customXml/itemProps4.xml><?xml version="1.0" encoding="utf-8"?>
<ds:datastoreItem xmlns:ds="http://schemas.openxmlformats.org/officeDocument/2006/customXml" ds:itemID="{A1CEA716-2865-4D39-89D9-CBD2A53C0956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D4B1567E-2614-47B6-8D15-FC1480E6BB49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hurricane beryl corp Data</vt:lpstr>
      <vt:lpstr>Sheet3</vt:lpstr>
      <vt:lpstr>Pole Coords</vt:lpstr>
      <vt:lpstr>'hurricane beryl corp Data'!Print_Titles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 A Baker</dc:creator>
  <cp:keywords/>
  <dc:description/>
  <cp:lastModifiedBy>Jennifer J Frederick</cp:lastModifiedBy>
  <cp:revision/>
  <cp:lastPrinted>2024-08-28T21:08:08Z</cp:lastPrinted>
  <dcterms:created xsi:type="dcterms:W3CDTF">2024-08-15T19:45:06Z</dcterms:created>
  <dcterms:modified xsi:type="dcterms:W3CDTF">2024-08-28T21:08:36Z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31813231-d645-4b22-b292-e6a21c7f260c</vt:lpwstr>
  </property>
  <property fmtid="{D5CDD505-2E9C-101B-9397-08002B2CF9AE}" pid="3" name="bjClsUserRVM">
    <vt:lpwstr>[]</vt:lpwstr>
  </property>
  <property fmtid="{D5CDD505-2E9C-101B-9397-08002B2CF9AE}" pid="4" name="bjSaver">
    <vt:lpwstr>JOJA1xhQHcTWBfBUeIW/NuS8yP/sx5p5</vt:lpwstr>
  </property>
  <property fmtid="{D5CDD505-2E9C-101B-9397-08002B2CF9AE}" pid="5" name="bjDocumentLabelXML">
    <vt:lpwstr>&lt;?xml version="1.0" encoding="us-ascii"?&gt;&lt;sisl xmlns:xsd="http://www.w3.org/2001/XMLSchema" xmlns:xsi="http://www.w3.org/2001/XMLSchema-instance" sislVersion="0" policy="e9c0b8d7-bdb4-4fd3-b62a-f50327aaefce" origin="userSelected" xmlns="http://www.boldonj</vt:lpwstr>
  </property>
  <property fmtid="{D5CDD505-2E9C-101B-9397-08002B2CF9AE}" pid="6" name="bjDocumentLabelXML-0">
    <vt:lpwstr>ames.com/2008/01/sie/internal/label"&gt;&lt;element uid="50c31824-0780-4910-87d1-eaaffd182d42" value="" /&gt;&lt;element uid="d14f5c36-f44a-4315-b438-005cfe8f069f" value="" /&gt;&lt;/sisl&gt;</vt:lpwstr>
  </property>
  <property fmtid="{D5CDD505-2E9C-101B-9397-08002B2CF9AE}" pid="7" name="bjDocumentSecurityLabel">
    <vt:lpwstr>AEP Internal</vt:lpwstr>
  </property>
  <property fmtid="{D5CDD505-2E9C-101B-9397-08002B2CF9AE}" pid="8" name="MSIP_Label_69f43042-6bda-44b2-91eb-eca3d3d484f4_SiteId">
    <vt:lpwstr>15f3c881-6b03-4ff6-8559-77bf5177818f</vt:lpwstr>
  </property>
  <property fmtid="{D5CDD505-2E9C-101B-9397-08002B2CF9AE}" pid="9" name="MSIP_Label_69f43042-6bda-44b2-91eb-eca3d3d484f4_Name">
    <vt:lpwstr>AEP Internal</vt:lpwstr>
  </property>
  <property fmtid="{D5CDD505-2E9C-101B-9397-08002B2CF9AE}" pid="10" name="MSIP_Label_69f43042-6bda-44b2-91eb-eca3d3d484f4_Enabled">
    <vt:lpwstr>true</vt:lpwstr>
  </property>
  <property fmtid="{D5CDD505-2E9C-101B-9397-08002B2CF9AE}" pid="11" name="bjLabelHistoryID">
    <vt:lpwstr>{F642FC8A-AC62-4A44-B278-A4ED2C821814}</vt:lpwstr>
  </property>
  <property fmtid="{D5CDD505-2E9C-101B-9397-08002B2CF9AE}" pid="12" name="ContentTypeId">
    <vt:lpwstr>0x0101004DF805D1E1DA4A49A223477D3B105720</vt:lpwstr>
  </property>
  <property fmtid="{D5CDD505-2E9C-101B-9397-08002B2CF9AE}" pid="13" name="MediaServiceImageTags">
    <vt:lpwstr/>
  </property>
</Properties>
</file>